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O.Nasiry\Downloads\BOQs-for supplier\NGR Lot1\4- Nangrahr Lot  Shirzad district-Static Health facilitice BoQ and Drawings\6. Hand washing station\"/>
    </mc:Choice>
  </mc:AlternateContent>
  <xr:revisionPtr revIDLastSave="0" documentId="13_ncr:1_{265E1D8F-BD90-469B-9B94-73522B2E3E56}" xr6:coauthVersionLast="47" xr6:coauthVersionMax="47" xr10:uidLastSave="{00000000-0000-0000-0000-000000000000}"/>
  <bookViews>
    <workbookView xWindow="-110" yWindow="-110" windowWidth="19420" windowHeight="10300" xr2:uid="{00000000-000D-0000-FFFF-FFFF00000000}"/>
  </bookViews>
  <sheets>
    <sheet name="Hand Washing Station" sheetId="40" r:id="rId1"/>
    <sheet name="Qaramqol" sheetId="41" state="hidden" r:id="rId2"/>
    <sheet name="Khwaja Sabzposh" sheetId="42" state="hidden" r:id="rId3"/>
    <sheet name="Pashtonkot" sheetId="43" state="hidden" r:id="rId4"/>
    <sheet name="Belchiragh" sheetId="44" state="hidden" r:id="rId5"/>
    <sheet name="Qaisar" sheetId="45" state="hidden" r:id="rId6"/>
    <sheet name="Total" sheetId="46" state="hidden" r:id="rId7"/>
  </sheets>
  <externalReferences>
    <externalReference r:id="rId8"/>
  </externalReferences>
  <definedNames>
    <definedName name="CO">#REF!</definedName>
    <definedName name="coname">#REF!</definedName>
    <definedName name="material">[1]Price!$C$2:$C$994</definedName>
    <definedName name="_xlnm.Print_Area" localSheetId="4">Belchiragh!$A$1:$F$8</definedName>
    <definedName name="_xlnm.Print_Area" localSheetId="0">'Hand Washing Station'!$A$1:$F$76</definedName>
    <definedName name="_xlnm.Print_Area" localSheetId="2">'Khwaja Sabzposh'!$A$1:$F$8</definedName>
    <definedName name="_xlnm.Print_Area" localSheetId="3">Pashtonkot!$A$1:$F$8</definedName>
    <definedName name="_xlnm.Print_Area" localSheetId="5">Qaisar!$A$1:$F$8</definedName>
    <definedName name="_xlnm.Print_Area" localSheetId="1">Qaramqol!$A$1:$F$8</definedName>
    <definedName name="_xlnm.Print_Area" localSheetId="6">Total!$A$1:$F$8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6" i="40" l="1"/>
  <c r="I8" i="40"/>
  <c r="G7" i="40" l="1"/>
  <c r="I7" i="40" s="1"/>
  <c r="G6" i="40"/>
  <c r="I6" i="40" s="1"/>
  <c r="I7" i="45" l="1"/>
  <c r="F7" i="45"/>
  <c r="I6" i="45"/>
  <c r="F6" i="45"/>
  <c r="I5" i="45"/>
  <c r="F5" i="45"/>
  <c r="I4" i="45"/>
  <c r="F4" i="45"/>
  <c r="I3" i="45"/>
  <c r="I8" i="45" s="1"/>
  <c r="F3" i="45"/>
  <c r="F8" i="45" s="1"/>
  <c r="I7" i="44"/>
  <c r="F7" i="44"/>
  <c r="I6" i="44"/>
  <c r="F6" i="44"/>
  <c r="I5" i="44"/>
  <c r="F5" i="44"/>
  <c r="I4" i="44"/>
  <c r="F4" i="44"/>
  <c r="I3" i="44"/>
  <c r="I8" i="44" s="1"/>
  <c r="F3" i="44"/>
  <c r="F8" i="44" s="1"/>
  <c r="H10" i="44" s="1"/>
  <c r="H11" i="44" s="1"/>
  <c r="I7" i="43"/>
  <c r="F7" i="43"/>
  <c r="I6" i="43"/>
  <c r="F6" i="43"/>
  <c r="I5" i="43"/>
  <c r="F5" i="43"/>
  <c r="I4" i="43"/>
  <c r="F4" i="43"/>
  <c r="I3" i="43"/>
  <c r="I8" i="43" s="1"/>
  <c r="F3" i="43"/>
  <c r="F8" i="43" s="1"/>
  <c r="H10" i="43" s="1"/>
  <c r="H11" i="43" s="1"/>
  <c r="I7" i="42"/>
  <c r="F7" i="42"/>
  <c r="I6" i="42"/>
  <c r="F6" i="42"/>
  <c r="I5" i="42"/>
  <c r="F5" i="42"/>
  <c r="I4" i="42"/>
  <c r="F4" i="42"/>
  <c r="I3" i="42"/>
  <c r="I8" i="42" s="1"/>
  <c r="F3" i="42"/>
  <c r="F8" i="42" s="1"/>
  <c r="I7" i="41"/>
  <c r="F7" i="41"/>
  <c r="I6" i="41"/>
  <c r="F6" i="41"/>
  <c r="I5" i="41"/>
  <c r="F5" i="41"/>
  <c r="I4" i="41"/>
  <c r="F4" i="41"/>
  <c r="I3" i="41"/>
  <c r="I8" i="41" s="1"/>
  <c r="F3" i="41"/>
  <c r="F8" i="41" s="1"/>
  <c r="I7" i="46"/>
  <c r="I6" i="46"/>
  <c r="I5" i="40"/>
  <c r="I5" i="46" s="1"/>
  <c r="I3" i="40"/>
  <c r="F5" i="46"/>
  <c r="F6" i="46"/>
  <c r="F7" i="46"/>
  <c r="F4" i="46" l="1"/>
  <c r="I4" i="46"/>
  <c r="F15" i="40"/>
  <c r="F16" i="40" s="1"/>
  <c r="I3" i="46"/>
  <c r="I15" i="40"/>
  <c r="F3" i="46"/>
  <c r="H10" i="45"/>
  <c r="H11" i="45" s="1"/>
  <c r="H10" i="42"/>
  <c r="H11" i="42" s="1"/>
  <c r="H10" i="41"/>
  <c r="H11" i="41" s="1"/>
  <c r="I8" i="46" l="1"/>
  <c r="F8" i="46"/>
  <c r="H10" i="46" s="1"/>
  <c r="H11" i="46" s="1"/>
</calcChain>
</file>

<file path=xl/sharedStrings.xml><?xml version="1.0" encoding="utf-8"?>
<sst xmlns="http://schemas.openxmlformats.org/spreadsheetml/2006/main" count="196" uniqueCount="38">
  <si>
    <t>USD</t>
  </si>
  <si>
    <t xml:space="preserve">Decription </t>
  </si>
  <si>
    <t>Piece</t>
  </si>
  <si>
    <t>m3</t>
  </si>
  <si>
    <t>m2</t>
  </si>
  <si>
    <t>PCC M150 (Thickness 5cm based on drawings)</t>
  </si>
  <si>
    <t>Stone patching (thickness = 10cm based on drawings)</t>
  </si>
  <si>
    <t>Total cost of one handwash station including one tanker</t>
  </si>
  <si>
    <t>Cylindrical water tank with capacity of one cubic meter/1000 liter made of galvanized iron sheet having at least 2mm thickness. There should be two outlets having diameter of 2 inches with 2 control valves, 3m of steel pipe with diameter of 2 inches installed with 5 pieces of ¾ brass taps, one inlet and one overflow having diameter of one inch based on the attached drawings. Pedestal height should be 40cm from the ground level and made of L shape profile not iron sheet. All necessary tools such as reducers, connections and elbows are included.</t>
  </si>
  <si>
    <t>Site preparation and site cleaning/leveling</t>
  </si>
  <si>
    <t>Handwashing station for BHC-SCI</t>
  </si>
  <si>
    <t>Quantity</t>
  </si>
  <si>
    <t>Unit</t>
  </si>
  <si>
    <t>Items Unit price USD</t>
  </si>
  <si>
    <t>Soak Pit for waste water</t>
  </si>
  <si>
    <t>Pit</t>
  </si>
  <si>
    <t>Total USD</t>
  </si>
  <si>
    <t>No</t>
  </si>
  <si>
    <t>Planned-Implemented</t>
  </si>
  <si>
    <t>Planned-Implemented in 6 SHF</t>
  </si>
  <si>
    <t>Type</t>
  </si>
  <si>
    <t>Procurement</t>
  </si>
  <si>
    <t>Total cost of one handwash stations</t>
  </si>
  <si>
    <t xml:space="preserve">Marble stone work </t>
  </si>
  <si>
    <t>Supply and installation of 5 complete brass tap 1/2" along PPR pipes and with all accessories and fittings and connection with system as per design drawings, specification, and engineers’ directions and all required activities.</t>
  </si>
  <si>
    <t>Brick masonry with marter 1:5</t>
  </si>
  <si>
    <t>PCC (M150) for foundation, pathway, floor and under water tank with formworks and anchor bolts as per design drawings, specification and engineers’ directions and all required activities</t>
  </si>
  <si>
    <t>pcs</t>
  </si>
  <si>
    <t>Provision and installation of floor drain and connecting it with the soak pit of PVC Class B, 75mm, including fitting and all necessary accessories as per the attached drawing and guidance of the relevant engineer.</t>
  </si>
  <si>
    <t>Excavation for Soak pit and Saptic</t>
  </si>
  <si>
    <t xml:space="preserve">Ring, made of PCC M150 having outer diameter of 100cm, inner diameter of 90cm and height of 40cm    </t>
  </si>
  <si>
    <t xml:space="preserve">Ring cover, made of RCC having outer diameter of 100cm, thickness of 10cm with a hole on top ( Removable ) </t>
  </si>
  <si>
    <t>Fine sand for Soak pit and Septic</t>
  </si>
  <si>
    <t>Bold stone (t = 80cm) inside of septic</t>
  </si>
  <si>
    <t xml:space="preserve"> Unit price USD</t>
  </si>
  <si>
    <t>Total cost of TWO handwash stations</t>
  </si>
  <si>
    <t>Set</t>
  </si>
  <si>
    <t>Handwashing station for BHC-SCI-6. Shirzad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</si>
</sst>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1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ＭＳ Ｐゴシック"/>
      <family val="3"/>
      <charset val="128"/>
    </font>
    <font>
      <b/>
      <sz val="11"/>
      <color theme="1"/>
      <name val="Calibri"/>
      <family val="2"/>
      <scheme val="minor"/>
    </font>
    <font>
      <sz val="10"/>
      <name val="Arial"/>
      <family val="2"/>
    </font>
    <font>
      <sz val="11"/>
      <color theme="1"/>
      <name val="Lato"/>
      <family val="2"/>
    </font>
    <font>
      <sz val="11"/>
      <color theme="1"/>
      <name val="Gill Sans MT"/>
      <family val="2"/>
    </font>
    <font>
      <sz val="11"/>
      <color theme="1"/>
      <name val="Arial"/>
      <family val="2"/>
    </font>
    <font>
      <sz val="10"/>
      <color theme="1"/>
      <name val="Arial"/>
      <family val="2"/>
    </font>
    <font>
      <b/>
      <sz val="18"/>
      <color theme="1"/>
      <name val="Calibri"/>
      <family val="2"/>
      <scheme val="minor"/>
    </font>
  </fonts>
  <fills count="5">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11" fillId="0" borderId="0"/>
    <xf numFmtId="43" fontId="10" fillId="0" borderId="0" applyFont="0" applyFill="0" applyBorder="0" applyAlignment="0" applyProtection="0"/>
    <xf numFmtId="9" fontId="10"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0" fillId="0" borderId="0"/>
    <xf numFmtId="0" fontId="10" fillId="0" borderId="0"/>
    <xf numFmtId="0" fontId="7" fillId="0" borderId="0"/>
    <xf numFmtId="43" fontId="13" fillId="0" borderId="0" applyFont="0" applyFill="0" applyBorder="0" applyAlignment="0" applyProtection="0"/>
    <xf numFmtId="44" fontId="13" fillId="0" borderId="0" applyFont="0" applyFill="0" applyBorder="0" applyAlignment="0" applyProtection="0"/>
  </cellStyleXfs>
  <cellXfs count="44">
    <xf numFmtId="0" fontId="0" fillId="0" borderId="0" xfId="0"/>
    <xf numFmtId="0" fontId="7" fillId="0" borderId="0" xfId="9"/>
    <xf numFmtId="0" fontId="7" fillId="0" borderId="1" xfId="9" applyBorder="1"/>
    <xf numFmtId="0" fontId="7" fillId="0" borderId="1" xfId="9" applyBorder="1" applyAlignment="1">
      <alignment horizontal="right" vertical="center"/>
    </xf>
    <xf numFmtId="0" fontId="7" fillId="0" borderId="0" xfId="9" applyAlignment="1">
      <alignment vertical="center"/>
    </xf>
    <xf numFmtId="0" fontId="7" fillId="0" borderId="1" xfId="9" applyBorder="1" applyAlignment="1">
      <alignment horizontal="center" vertical="center"/>
    </xf>
    <xf numFmtId="0" fontId="6" fillId="0" borderId="1" xfId="9" applyFont="1" applyBorder="1" applyAlignment="1">
      <alignment horizontal="center" vertical="center"/>
    </xf>
    <xf numFmtId="0" fontId="4" fillId="0" borderId="1" xfId="9" applyFont="1" applyBorder="1" applyAlignment="1">
      <alignment horizontal="center" vertical="center"/>
    </xf>
    <xf numFmtId="43" fontId="7" fillId="0" borderId="0" xfId="10" applyFont="1"/>
    <xf numFmtId="44" fontId="7" fillId="0" borderId="1" xfId="11" applyFont="1" applyBorder="1"/>
    <xf numFmtId="44" fontId="7" fillId="0" borderId="1" xfId="11" applyFont="1" applyBorder="1" applyAlignment="1">
      <alignment horizontal="right" vertical="center"/>
    </xf>
    <xf numFmtId="0" fontId="7" fillId="0" borderId="0" xfId="9" applyAlignment="1">
      <alignment horizontal="center" vertical="center"/>
    </xf>
    <xf numFmtId="0" fontId="12" fillId="0" borderId="1" xfId="9" applyFont="1" applyBorder="1" applyAlignment="1">
      <alignment horizontal="center" vertical="center"/>
    </xf>
    <xf numFmtId="0" fontId="12" fillId="0" borderId="1" xfId="9" applyFont="1" applyBorder="1" applyAlignment="1">
      <alignment vertical="center"/>
    </xf>
    <xf numFmtId="0" fontId="12" fillId="0" borderId="1" xfId="9" applyFont="1" applyBorder="1" applyAlignment="1">
      <alignment vertical="center" wrapText="1"/>
    </xf>
    <xf numFmtId="0" fontId="5" fillId="0" borderId="1" xfId="9" applyFont="1" applyBorder="1" applyAlignment="1">
      <alignment horizontal="center" vertical="center" wrapText="1"/>
    </xf>
    <xf numFmtId="0" fontId="5" fillId="0" borderId="1" xfId="9" applyFont="1" applyBorder="1" applyAlignment="1">
      <alignment wrapText="1"/>
    </xf>
    <xf numFmtId="0" fontId="5" fillId="0" borderId="1" xfId="9" applyFont="1" applyBorder="1" applyAlignment="1">
      <alignment horizontal="center" vertical="center"/>
    </xf>
    <xf numFmtId="0" fontId="5" fillId="0" borderId="1" xfId="9" applyFont="1" applyBorder="1"/>
    <xf numFmtId="0" fontId="4" fillId="0" borderId="1" xfId="9" applyFont="1" applyBorder="1"/>
    <xf numFmtId="0" fontId="12" fillId="0" borderId="1" xfId="9" applyFont="1" applyBorder="1"/>
    <xf numFmtId="44" fontId="12" fillId="0" borderId="1" xfId="11" applyFont="1" applyFill="1" applyBorder="1"/>
    <xf numFmtId="44" fontId="12" fillId="2" borderId="1" xfId="11" applyFont="1" applyFill="1" applyBorder="1"/>
    <xf numFmtId="43" fontId="14" fillId="0" borderId="0" xfId="0" applyNumberFormat="1" applyFont="1" applyAlignment="1">
      <alignment vertical="center"/>
    </xf>
    <xf numFmtId="164" fontId="15" fillId="0" borderId="0" xfId="0" applyNumberFormat="1" applyFont="1"/>
    <xf numFmtId="0" fontId="7" fillId="3" borderId="1" xfId="9" applyFill="1" applyBorder="1" applyAlignment="1">
      <alignment horizontal="right" vertical="center"/>
    </xf>
    <xf numFmtId="0" fontId="4" fillId="0" borderId="0" xfId="9" applyFont="1" applyAlignment="1">
      <alignment vertical="center"/>
    </xf>
    <xf numFmtId="0" fontId="4" fillId="0" borderId="0" xfId="9" applyFont="1"/>
    <xf numFmtId="2" fontId="7" fillId="0" borderId="1" xfId="9" applyNumberFormat="1" applyBorder="1"/>
    <xf numFmtId="0" fontId="3" fillId="0" borderId="1" xfId="9" applyFont="1" applyBorder="1"/>
    <xf numFmtId="0" fontId="16" fillId="4" borderId="1" xfId="0" applyFont="1" applyFill="1" applyBorder="1" applyAlignment="1">
      <alignment vertical="top" wrapText="1"/>
    </xf>
    <xf numFmtId="0" fontId="17" fillId="0" borderId="1" xfId="0" applyFont="1" applyBorder="1" applyAlignment="1">
      <alignment horizontal="left" vertical="center" wrapText="1" readingOrder="1"/>
    </xf>
    <xf numFmtId="0" fontId="16" fillId="0" borderId="1" xfId="0" applyFont="1" applyBorder="1" applyAlignment="1">
      <alignment horizontal="center" vertical="center" wrapText="1"/>
    </xf>
    <xf numFmtId="0" fontId="17" fillId="4" borderId="1" xfId="0" applyFont="1" applyFill="1" applyBorder="1" applyAlignment="1">
      <alignment horizontal="left" vertical="center" wrapText="1" readingOrder="1"/>
    </xf>
    <xf numFmtId="0" fontId="16" fillId="4" borderId="1" xfId="0" applyFont="1" applyFill="1" applyBorder="1" applyAlignment="1">
      <alignment horizontal="center" vertical="center" wrapText="1"/>
    </xf>
    <xf numFmtId="2" fontId="16" fillId="4" borderId="1" xfId="0" applyNumberFormat="1" applyFont="1" applyFill="1" applyBorder="1" applyAlignment="1">
      <alignment horizontal="center" vertical="center" wrapText="1"/>
    </xf>
    <xf numFmtId="44" fontId="2" fillId="0" borderId="1" xfId="11" applyFont="1" applyBorder="1"/>
    <xf numFmtId="0" fontId="7" fillId="4" borderId="1" xfId="9" applyFill="1" applyBorder="1" applyAlignment="1">
      <alignment horizontal="center" vertical="center"/>
    </xf>
    <xf numFmtId="0" fontId="12" fillId="0" borderId="1" xfId="9" applyFont="1" applyBorder="1" applyAlignment="1">
      <alignment horizontal="center" vertical="center" wrapText="1"/>
    </xf>
    <xf numFmtId="0" fontId="18" fillId="0" borderId="4" xfId="9" applyFont="1" applyBorder="1" applyAlignment="1">
      <alignment horizontal="center" vertical="center"/>
    </xf>
    <xf numFmtId="0" fontId="1" fillId="0" borderId="1" xfId="9" applyFont="1" applyBorder="1" applyAlignment="1">
      <alignment horizontal="center" vertical="center"/>
    </xf>
    <xf numFmtId="0" fontId="12" fillId="0" borderId="2" xfId="9" applyFont="1" applyBorder="1" applyAlignment="1">
      <alignment horizontal="center" vertical="center"/>
    </xf>
    <xf numFmtId="0" fontId="12" fillId="0" borderId="3" xfId="9" applyFont="1" applyBorder="1" applyAlignment="1">
      <alignment horizontal="center" vertical="center"/>
    </xf>
    <xf numFmtId="0" fontId="12" fillId="0" borderId="1" xfId="9" applyFont="1" applyBorder="1" applyAlignment="1">
      <alignment horizontal="center" vertical="center"/>
    </xf>
  </cellXfs>
  <cellStyles count="12">
    <cellStyle name="Comma" xfId="10" builtinId="3"/>
    <cellStyle name="Comma 2" xfId="2" xr:uid="{2AA2E0E6-B0B1-46CA-9127-16800E6B0C99}"/>
    <cellStyle name="Comma 3" xfId="6" xr:uid="{00000000-0005-0000-0000-000035000000}"/>
    <cellStyle name="Currency" xfId="11" builtinId="4"/>
    <cellStyle name="Normal" xfId="0" builtinId="0"/>
    <cellStyle name="Normal 2" xfId="4" xr:uid="{1065E8A0-5091-4787-ADD8-9FF528E7F3F1}"/>
    <cellStyle name="Normal 2 2" xfId="8" xr:uid="{00000000-0005-0000-0000-000002000000}"/>
    <cellStyle name="Normal 3" xfId="7" xr:uid="{00000000-0005-0000-0000-000003000000}"/>
    <cellStyle name="Normal 4" xfId="5" xr:uid="{00000000-0005-0000-0000-000036000000}"/>
    <cellStyle name="Normal 5" xfId="9" xr:uid="{CE358033-4F34-4AC4-8969-49B7C569338B}"/>
    <cellStyle name="Percent 2" xfId="3" xr:uid="{8E43634C-F843-4E15-9411-2FC0AFC0AAE9}"/>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DFE369C7-973B-4971-AFDE-FA1E0FE768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DD139717-3A8D-4304-8A73-14BCC163EA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91811724-D664-4FA1-BF10-09A9597220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623BBA81-8D2F-443F-90BC-864610E220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CE987B5D-8E87-4400-AC4C-11413C8F19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8B33AA94-A488-4DF4-B197-351210EBFB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9872916E-3A42-4B4A-8312-77926433F2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BB4C69F2-D708-4D3F-B086-61FD8956F6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14FE7622-1CF4-40C5-887D-1BD44B84DD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5EE49307-9C6D-47FE-8DAD-95B2714329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7062D1AF-9730-4BC6-BD0B-28E2999743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2DF77C2B-906A-4BDC-8588-21CDCDF7BC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Documents%20and%20Settings\mission\Application%20Data\Microsoft\Excel\090807%20-%20Devis%20Maeso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AP"/>
      <sheetName val="Total"/>
      <sheetName val="TOOLS PROJECT (2)"/>
      <sheetName val="LATRINE"/>
      <sheetName val="Waste Water Station"/>
      <sheetName val="DRAINAGE"/>
      <sheetName val="SOIL STABILISATION"/>
      <sheetName val="Montly maintenance PVC"/>
      <sheetName val="Ring tanks"/>
      <sheetName val="Spring building"/>
      <sheetName val="Dam"/>
      <sheetName val="Cleaning"/>
      <sheetName val="Tanks  Rehab"/>
      <sheetName val="Pumps &amp; Generator"/>
      <sheetName val="Water Tool"/>
      <sheetName val="Pipe Line Support"/>
      <sheetName val="Tap Stand (Old)"/>
      <sheetName val="Tap Stand (Rehab)"/>
      <sheetName val="Wells rower pump"/>
      <sheetName val="Borehole spare parts"/>
      <sheetName val="Metalic Items"/>
      <sheetName val="HYGIENE TRAINING"/>
      <sheetName val="HOME VISIT"/>
      <sheetName val="SINGING CONTEST"/>
      <sheetName val="DRAWING CONTEST"/>
      <sheetName val="DRAINAGE CLEANING"/>
      <sheetName val="DRAMA"/>
      <sheetName val="HYGIENE KIT"/>
      <sheetName val="LATRINE KIT"/>
      <sheetName val="LATRINE KIT school"/>
      <sheetName val="DRAINAGE KIT"/>
      <sheetName val="HAND WASHING"/>
      <sheetName val="Larva counting"/>
      <sheetName val="ULV Spraying"/>
      <sheetName val="Chlorination spraying"/>
      <sheetName val="Price 2"/>
      <sheetName val="Price"/>
      <sheetName val="Feui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2">
          <cell r="C2" t="str">
            <v>ITEM DESCRIPTION</v>
          </cell>
        </row>
        <row r="3">
          <cell r="C3" t="str">
            <v>2 cup system</v>
          </cell>
        </row>
        <row r="4">
          <cell r="C4" t="str">
            <v>2mm sifter</v>
          </cell>
        </row>
        <row r="5">
          <cell r="C5" t="str">
            <v>45° Elbow 2"</v>
          </cell>
        </row>
        <row r="6">
          <cell r="C6" t="str">
            <v>5mm sifter</v>
          </cell>
        </row>
        <row r="7">
          <cell r="C7" t="str">
            <v>7 kVA tri phase generator</v>
          </cell>
        </row>
        <row r="8">
          <cell r="C8" t="str">
            <v>90° Elbow (metal) 1 1/2"</v>
          </cell>
        </row>
        <row r="9">
          <cell r="C9" t="str">
            <v>90° Elbow (metal) 1 1/4"</v>
          </cell>
        </row>
        <row r="10">
          <cell r="C10" t="str">
            <v>90° Elbow (metal) 2"</v>
          </cell>
        </row>
        <row r="11">
          <cell r="C11" t="str">
            <v>90° Elbow (metal) 3"</v>
          </cell>
        </row>
        <row r="12">
          <cell r="C12" t="str">
            <v>Adjustable spanner 10"</v>
          </cell>
        </row>
        <row r="13">
          <cell r="C13" t="str">
            <v>Adjustable spanner 12"</v>
          </cell>
        </row>
        <row r="14">
          <cell r="C14" t="str">
            <v>Adjustable spanner 18"</v>
          </cell>
        </row>
        <row r="15">
          <cell r="C15" t="str">
            <v>Adjustable spanner 24"</v>
          </cell>
        </row>
        <row r="16">
          <cell r="C16" t="str">
            <v>Allen key n°1,5 to 10</v>
          </cell>
        </row>
        <row r="17">
          <cell r="C17" t="str">
            <v>Angle square</v>
          </cell>
        </row>
        <row r="18">
          <cell r="C18" t="str">
            <v>Anti-rust paint</v>
          </cell>
        </row>
        <row r="19">
          <cell r="C19" t="str">
            <v>Axe</v>
          </cell>
        </row>
        <row r="20">
          <cell r="C20" t="str">
            <v xml:space="preserve">Ball Bearing 6204z </v>
          </cell>
        </row>
        <row r="21">
          <cell r="C21" t="str">
            <v xml:space="preserve">Ball tap valve Dia ½” </v>
          </cell>
        </row>
        <row r="22">
          <cell r="C22" t="str">
            <v xml:space="preserve">Ball tap valve Dia ¾” </v>
          </cell>
        </row>
        <row r="23">
          <cell r="C23" t="str">
            <v>Ball Tap valve Dia 1/2"</v>
          </cell>
        </row>
        <row r="24">
          <cell r="C24" t="str">
            <v>Ball Tap valve Dia 3/4"</v>
          </cell>
        </row>
        <row r="25">
          <cell r="C25" t="str">
            <v>Ball Valve, PVC, 3" threaded F/F</v>
          </cell>
        </row>
        <row r="26">
          <cell r="C26" t="str">
            <v>Bamboo big</v>
          </cell>
        </row>
        <row r="27">
          <cell r="C27" t="str">
            <v>Bamboo medium</v>
          </cell>
        </row>
        <row r="28">
          <cell r="C28" t="str">
            <v>Bamboo plant</v>
          </cell>
        </row>
        <row r="29">
          <cell r="C29" t="str">
            <v>Bamboo small</v>
          </cell>
        </row>
        <row r="30">
          <cell r="C30" t="str">
            <v>Banana tree</v>
          </cell>
        </row>
        <row r="31">
          <cell r="C31" t="str">
            <v>Band clip</v>
          </cell>
        </row>
        <row r="32">
          <cell r="C32" t="str">
            <v>Band clip with bolt and nut system</v>
          </cell>
        </row>
        <row r="33">
          <cell r="C33" t="str">
            <v>Barbed wire</v>
          </cell>
        </row>
        <row r="34">
          <cell r="C34" t="str">
            <v>Bench vice</v>
          </cell>
        </row>
        <row r="35">
          <cell r="C35" t="str">
            <v>Bending pliers for Iron bar 6 - 8 mm</v>
          </cell>
        </row>
        <row r="36">
          <cell r="C36" t="str">
            <v>binding wire</v>
          </cell>
        </row>
        <row r="37">
          <cell r="C37" t="str">
            <v>Bladder 2000 L</v>
          </cell>
        </row>
        <row r="38">
          <cell r="C38" t="str">
            <v xml:space="preserve">bolt and nut 3/8" * 1 3/4" </v>
          </cell>
        </row>
        <row r="39">
          <cell r="C39" t="str">
            <v>bolt and nut 3/8" * 2 1/4"</v>
          </cell>
        </row>
        <row r="40">
          <cell r="C40" t="str">
            <v xml:space="preserve">bolt and nut 3/8" * 2 3/4" </v>
          </cell>
        </row>
        <row r="41">
          <cell r="C41" t="str">
            <v xml:space="preserve">bolt and nut 3/8" * 2 3/4" </v>
          </cell>
        </row>
        <row r="42">
          <cell r="C42" t="str">
            <v xml:space="preserve">bolt and nut 3/8" * 4 1/4" </v>
          </cell>
        </row>
        <row r="43">
          <cell r="C43" t="str">
            <v>Bottom slab 120cm</v>
          </cell>
        </row>
        <row r="44">
          <cell r="C44" t="str">
            <v>Box spanner n°10</v>
          </cell>
        </row>
        <row r="45">
          <cell r="C45" t="str">
            <v>Box spanner n°11</v>
          </cell>
        </row>
        <row r="46">
          <cell r="C46" t="str">
            <v>Box spanner n°12</v>
          </cell>
        </row>
        <row r="47">
          <cell r="C47" t="str">
            <v>Box spanner n°13</v>
          </cell>
        </row>
        <row r="48">
          <cell r="C48" t="str">
            <v>Box spanner n°14</v>
          </cell>
        </row>
        <row r="49">
          <cell r="C49" t="str">
            <v>Box spanner n°15</v>
          </cell>
        </row>
        <row r="50">
          <cell r="C50" t="str">
            <v>Box spanner n°16</v>
          </cell>
        </row>
        <row r="51">
          <cell r="C51" t="str">
            <v>Box spanner n°17</v>
          </cell>
        </row>
        <row r="52">
          <cell r="C52" t="str">
            <v>Box spanner n°18</v>
          </cell>
        </row>
        <row r="53">
          <cell r="C53" t="str">
            <v>Box spanner n°19</v>
          </cell>
        </row>
        <row r="54">
          <cell r="C54" t="str">
            <v>Box spanner n°20</v>
          </cell>
        </row>
        <row r="55">
          <cell r="C55" t="str">
            <v>Box spanner n°8</v>
          </cell>
        </row>
        <row r="56">
          <cell r="C56" t="str">
            <v>Box spanner n°9</v>
          </cell>
        </row>
        <row r="57">
          <cell r="C57" t="str">
            <v>Brass non-return valve + Stainless strainer, 3/4" threaded F</v>
          </cell>
        </row>
        <row r="58">
          <cell r="C58" t="str">
            <v>Bricks</v>
          </cell>
        </row>
        <row r="59">
          <cell r="C59" t="str">
            <v xml:space="preserve">Bronze gate valve ½” thread </v>
          </cell>
        </row>
        <row r="60">
          <cell r="C60" t="str">
            <v xml:space="preserve">Bronze gate valve ¾” thread </v>
          </cell>
        </row>
        <row r="61">
          <cell r="C61" t="str">
            <v>Bronze gate valve 1 1/2” thread</v>
          </cell>
        </row>
        <row r="62">
          <cell r="C62" t="str">
            <v>Bronze gate valve 1 1/4” thread</v>
          </cell>
        </row>
        <row r="63">
          <cell r="C63" t="str">
            <v xml:space="preserve">Bronze gate valve 1” thread </v>
          </cell>
        </row>
        <row r="64">
          <cell r="C64" t="str">
            <v xml:space="preserve">Bronze gate valve 2 1/2” thread </v>
          </cell>
        </row>
        <row r="65">
          <cell r="C65" t="str">
            <v xml:space="preserve">Bronze gate valve 2” thread </v>
          </cell>
        </row>
        <row r="66">
          <cell r="C66" t="str">
            <v xml:space="preserve">Bronze gate valve 3” thread </v>
          </cell>
        </row>
        <row r="67">
          <cell r="C67" t="str">
            <v xml:space="preserve">Bronze gate valve 4” thread </v>
          </cell>
        </row>
        <row r="68">
          <cell r="C68" t="str">
            <v xml:space="preserve">Bronze Swing check valve 1 1/2”thread </v>
          </cell>
        </row>
        <row r="69">
          <cell r="C69" t="str">
            <v xml:space="preserve">Bronze Swing check valve 1/2”thread </v>
          </cell>
        </row>
        <row r="70">
          <cell r="C70" t="str">
            <v xml:space="preserve">Bronze Swing check valve 1”thread </v>
          </cell>
        </row>
        <row r="71">
          <cell r="C71" t="str">
            <v xml:space="preserve">Bronze Swing check valve 2 1/2”thread </v>
          </cell>
        </row>
        <row r="72">
          <cell r="C72" t="str">
            <v xml:space="preserve">Bronze Swing check valve 2”thread </v>
          </cell>
        </row>
        <row r="73">
          <cell r="C73" t="str">
            <v xml:space="preserve">Bronze Swing check valve 3/4”thread </v>
          </cell>
        </row>
        <row r="74">
          <cell r="C74" t="str">
            <v>Bronze Swing check valve 3”thread</v>
          </cell>
        </row>
        <row r="75">
          <cell r="C75" t="str">
            <v>BronzeGate valve 2.5" Thread</v>
          </cell>
        </row>
        <row r="76">
          <cell r="C76" t="str">
            <v>Brush</v>
          </cell>
        </row>
        <row r="77">
          <cell r="C77" t="str">
            <v>Brush with long handle</v>
          </cell>
        </row>
        <row r="78">
          <cell r="C78" t="str">
            <v>BTI</v>
          </cell>
        </row>
        <row r="79">
          <cell r="C79" t="str">
            <v>Building line</v>
          </cell>
        </row>
        <row r="80">
          <cell r="C80" t="str">
            <v xml:space="preserve">Bush TP1-12 </v>
          </cell>
        </row>
        <row r="81">
          <cell r="C81" t="str">
            <v>Campwide activities</v>
          </cell>
        </row>
        <row r="82">
          <cell r="C82" t="str">
            <v>Cap  Ø11/2"</v>
          </cell>
        </row>
        <row r="83">
          <cell r="C83" t="str">
            <v>Cap PVC 3"</v>
          </cell>
        </row>
        <row r="84">
          <cell r="C84" t="str">
            <v>Cement (good quality)</v>
          </cell>
        </row>
        <row r="85">
          <cell r="C85" t="str">
            <v>Cement (low quality)</v>
          </cell>
        </row>
        <row r="86">
          <cell r="C86" t="str">
            <v>Cement (medium quality)</v>
          </cell>
        </row>
        <row r="87">
          <cell r="C87" t="str">
            <v>Certificates</v>
          </cell>
        </row>
        <row r="88">
          <cell r="C88" t="str">
            <v>Chain Coupling</v>
          </cell>
        </row>
        <row r="89">
          <cell r="C89" t="str">
            <v>Chickenwire for fencing</v>
          </cell>
        </row>
        <row r="90">
          <cell r="C90" t="str">
            <v>Chili</v>
          </cell>
        </row>
        <row r="91">
          <cell r="C91" t="str">
            <v>Chlorine</v>
          </cell>
        </row>
        <row r="92">
          <cell r="C92" t="str">
            <v>Coarse sand 0,5-2mm</v>
          </cell>
        </row>
        <row r="93">
          <cell r="C93" t="str">
            <v>Colored mason string 15m</v>
          </cell>
        </row>
        <row r="94">
          <cell r="C94" t="str">
            <v>Compactor</v>
          </cell>
        </row>
        <row r="95">
          <cell r="C95" t="str">
            <v>Concrete beam (15 x 10cm)</v>
          </cell>
        </row>
        <row r="96">
          <cell r="C96" t="str">
            <v>Concrete blocks</v>
          </cell>
        </row>
        <row r="97">
          <cell r="C97" t="str">
            <v>Concrete chisel</v>
          </cell>
        </row>
        <row r="98">
          <cell r="C98" t="str">
            <v>Concrete drill Ø 4 mm, L=75 mm</v>
          </cell>
        </row>
        <row r="99">
          <cell r="C99" t="str">
            <v>Concrete leveling ruler aluminum</v>
          </cell>
        </row>
        <row r="100">
          <cell r="C100" t="str">
            <v>Concrete leveling ruler wood</v>
          </cell>
        </row>
        <row r="101">
          <cell r="C101" t="str">
            <v>concrete mixer metal</v>
          </cell>
        </row>
        <row r="102">
          <cell r="C102" t="str">
            <v>concrete mixer plastic</v>
          </cell>
        </row>
        <row r="103">
          <cell r="C103" t="str">
            <v>Concrete pipe 20cm</v>
          </cell>
        </row>
        <row r="104">
          <cell r="C104" t="str">
            <v>Concrete pipe 40cm</v>
          </cell>
        </row>
        <row r="105">
          <cell r="C105" t="str">
            <v>Concrete pipe 60cm</v>
          </cell>
        </row>
        <row r="106">
          <cell r="C106" t="str">
            <v>Concrete pods (1m)</v>
          </cell>
        </row>
        <row r="107">
          <cell r="C107" t="str">
            <v>Concrete poles 3m</v>
          </cell>
        </row>
        <row r="108">
          <cell r="C108" t="str">
            <v>Concrete ring 100cm</v>
          </cell>
        </row>
        <row r="109">
          <cell r="C109" t="str">
            <v>Concrete ring 120cm</v>
          </cell>
        </row>
        <row r="110">
          <cell r="C110" t="str">
            <v>Concrete ring 150cm</v>
          </cell>
        </row>
        <row r="111">
          <cell r="C111" t="str">
            <v>Concrete ring 80 cm</v>
          </cell>
        </row>
        <row r="112">
          <cell r="C112" t="str">
            <v xml:space="preserve">Connect Rod </v>
          </cell>
        </row>
        <row r="113">
          <cell r="C113" t="str">
            <v xml:space="preserve">Connecting Rod TP1-5 </v>
          </cell>
        </row>
        <row r="114">
          <cell r="C114" t="str">
            <v>construction gloves</v>
          </cell>
        </row>
        <row r="115">
          <cell r="C115" t="str">
            <v>Corrugated iron sheet 10ft long</v>
          </cell>
        </row>
        <row r="116">
          <cell r="C116" t="str">
            <v>Crochet</v>
          </cell>
        </row>
        <row r="117">
          <cell r="C117" t="str">
            <v>Cross blade screwdriver</v>
          </cell>
        </row>
        <row r="118">
          <cell r="C118" t="str">
            <v>Crow bar</v>
          </cell>
        </row>
        <row r="119">
          <cell r="C119" t="str">
            <v>Cutting disk (all materials) Ø 230 mm</v>
          </cell>
        </row>
        <row r="120">
          <cell r="C120" t="str">
            <v xml:space="preserve">Cutting pliers </v>
          </cell>
        </row>
        <row r="121">
          <cell r="C121" t="str">
            <v>Cylinder</v>
          </cell>
        </row>
        <row r="122">
          <cell r="C122" t="str">
            <v>Cylinder Clip</v>
          </cell>
        </row>
        <row r="123">
          <cell r="C123" t="str">
            <v>Cylinder Gasket</v>
          </cell>
        </row>
        <row r="124">
          <cell r="C124" t="str">
            <v>Daily Worker cleaning campaign</v>
          </cell>
        </row>
        <row r="125">
          <cell r="C125" t="str">
            <v>Daily Worker drainage</v>
          </cell>
        </row>
        <row r="126">
          <cell r="C126" t="str">
            <v>Daily Worker drainage monitoring</v>
          </cell>
        </row>
        <row r="127">
          <cell r="C127" t="str">
            <v>Daily Worker for sewage disposal</v>
          </cell>
        </row>
        <row r="128">
          <cell r="C128" t="str">
            <v>Daily worker Fumigation</v>
          </cell>
        </row>
        <row r="129">
          <cell r="C129" t="str">
            <v>Daily Worker soil stabilisation</v>
          </cell>
        </row>
        <row r="130">
          <cell r="C130" t="str">
            <v>Daily Workers</v>
          </cell>
        </row>
        <row r="131">
          <cell r="C131" t="str">
            <v>Deltacide</v>
          </cell>
        </row>
        <row r="132">
          <cell r="C132" t="str">
            <v>Detergent biodegradable</v>
          </cell>
        </row>
        <row r="133">
          <cell r="C133" t="str">
            <v>Diamond disk (all materials) Ø 125 mm</v>
          </cell>
        </row>
        <row r="134">
          <cell r="C134" t="str">
            <v>Diesel</v>
          </cell>
        </row>
        <row r="135">
          <cell r="C135" t="str">
            <v>Discharge bassin</v>
          </cell>
        </row>
        <row r="136">
          <cell r="C136" t="str">
            <v>Door bults</v>
          </cell>
        </row>
        <row r="137">
          <cell r="C137" t="str">
            <v>Door for latrine (plywood)</v>
          </cell>
        </row>
        <row r="138">
          <cell r="C138" t="str">
            <v>Door handles</v>
          </cell>
        </row>
        <row r="139">
          <cell r="C139" t="str">
            <v>Drain Pipe PVC Ø1" x 4 m</v>
          </cell>
        </row>
        <row r="140">
          <cell r="C140" t="str">
            <v>Drainage Training</v>
          </cell>
        </row>
        <row r="141">
          <cell r="C141" t="str">
            <v>Drainage Training materials</v>
          </cell>
        </row>
        <row r="142">
          <cell r="C142" t="str">
            <v>Drama show</v>
          </cell>
        </row>
        <row r="143">
          <cell r="C143" t="str">
            <v>Drama team equipment</v>
          </cell>
        </row>
        <row r="144">
          <cell r="C144" t="str">
            <v>Drawing contest</v>
          </cell>
        </row>
        <row r="145">
          <cell r="C145" t="str">
            <v>Elbow  90° reduce (metal) 1"x1/2"</v>
          </cell>
        </row>
        <row r="146">
          <cell r="C146" t="str">
            <v>Elbow 45° (PVC) 1 1/2"</v>
          </cell>
        </row>
        <row r="147">
          <cell r="C147" t="str">
            <v>Elbow 45° (PVC) 1"</v>
          </cell>
        </row>
        <row r="148">
          <cell r="C148" t="str">
            <v>Elbow 45° (PVC) 1/2"</v>
          </cell>
        </row>
        <row r="149">
          <cell r="C149" t="str">
            <v>Elbow 45° (PVC) 2 1/2"</v>
          </cell>
        </row>
        <row r="150">
          <cell r="C150" t="str">
            <v>Elbow 45° (PVC) 2"</v>
          </cell>
        </row>
        <row r="151">
          <cell r="C151" t="str">
            <v>Elbow 45° (PVC) 3"</v>
          </cell>
        </row>
        <row r="152">
          <cell r="C152" t="str">
            <v>Elbow 45° (PVC) 3/4"</v>
          </cell>
        </row>
        <row r="153">
          <cell r="C153" t="str">
            <v>Elbow 45° (PVC) 4"</v>
          </cell>
        </row>
        <row r="154">
          <cell r="C154" t="str">
            <v>Elbow 90° PVC 20mm F</v>
          </cell>
        </row>
        <row r="155">
          <cell r="C155" t="str">
            <v>Elbow 90° PVC 3"</v>
          </cell>
        </row>
        <row r="156">
          <cell r="C156" t="str">
            <v>Elbow 90° reducer (PVC) 2x1 1/2"</v>
          </cell>
        </row>
        <row r="157">
          <cell r="C157" t="str">
            <v>Elbow 90° reducer (PVC)1 1/4"x1/2"</v>
          </cell>
        </row>
        <row r="158">
          <cell r="C158" t="str">
            <v>Elbow 90° reducer (PVC)1 1/4x3/4"</v>
          </cell>
        </row>
        <row r="159">
          <cell r="C159" t="str">
            <v>Electric Concrete mixer 160 litre</v>
          </cell>
        </row>
        <row r="160">
          <cell r="C160" t="str">
            <v>Electric hammer drill 32 W</v>
          </cell>
        </row>
        <row r="161">
          <cell r="C161" t="str">
            <v>Electric hand drill</v>
          </cell>
        </row>
        <row r="162">
          <cell r="C162" t="str">
            <v>Electric plane 82 mm</v>
          </cell>
        </row>
        <row r="163">
          <cell r="C163" t="str">
            <v>EM</v>
          </cell>
        </row>
        <row r="164">
          <cell r="C164" t="str">
            <v>Engine oil</v>
          </cell>
        </row>
        <row r="165">
          <cell r="C165" t="str">
            <v>EPDM hose, flexible spiralled, 1"</v>
          </cell>
        </row>
        <row r="166">
          <cell r="C166" t="str">
            <v>EPDM hose, flexible spiralled, 1"1/2</v>
          </cell>
        </row>
        <row r="167">
          <cell r="C167" t="str">
            <v>EPDM hose, flexible spiralled, 2"</v>
          </cell>
        </row>
        <row r="168">
          <cell r="C168" t="str">
            <v>EPDM hose, flexible spiralled, 2"1/2</v>
          </cell>
        </row>
        <row r="169">
          <cell r="C169" t="str">
            <v>Euca poles</v>
          </cell>
        </row>
        <row r="170">
          <cell r="C170" t="str">
            <v>Extrusion Welding machine</v>
          </cell>
        </row>
        <row r="171">
          <cell r="C171" t="str">
            <v>Fine sand 0,1-0,5mm</v>
          </cell>
        </row>
        <row r="172">
          <cell r="C172" t="str">
            <v>Flat blade screwdriver</v>
          </cell>
        </row>
        <row r="173">
          <cell r="C173" t="str">
            <v>Food cover dome</v>
          </cell>
        </row>
        <row r="174">
          <cell r="C174" t="str">
            <v>Foot Valve (Complete set)</v>
          </cell>
        </row>
        <row r="175">
          <cell r="C175" t="str">
            <v>Foot valve (hose) 2 1/2"</v>
          </cell>
        </row>
        <row r="176">
          <cell r="C176" t="str">
            <v>Foot valve (hose) 2"</v>
          </cell>
        </row>
        <row r="177">
          <cell r="C177" t="str">
            <v>Foot valve (hose)1 1/2"</v>
          </cell>
        </row>
        <row r="178">
          <cell r="C178" t="str">
            <v>Foot valve (metal) 1 1/4"</v>
          </cell>
        </row>
        <row r="179">
          <cell r="C179" t="str">
            <v>Foot valve (metal) 2"</v>
          </cell>
        </row>
        <row r="180">
          <cell r="C180" t="str">
            <v>Foot valve (metal) 3"</v>
          </cell>
        </row>
        <row r="181">
          <cell r="C181" t="str">
            <v>Foot valve (metal) 4"</v>
          </cell>
        </row>
        <row r="182">
          <cell r="C182" t="str">
            <v>Foot valve body</v>
          </cell>
        </row>
        <row r="183">
          <cell r="C183" t="str">
            <v>Foot valve hook</v>
          </cell>
        </row>
        <row r="184">
          <cell r="C184" t="str">
            <v>Foot valve o-ring</v>
          </cell>
        </row>
        <row r="185">
          <cell r="C185" t="str">
            <v>Foot valve rubber</v>
          </cell>
        </row>
        <row r="186">
          <cell r="C186" t="str">
            <v>Fumigating machine</v>
          </cell>
        </row>
        <row r="187">
          <cell r="C187" t="str">
            <v xml:space="preserve">Gasket TP1-26 </v>
          </cell>
        </row>
        <row r="188">
          <cell r="C188" t="str">
            <v xml:space="preserve">Glue for PVC </v>
          </cell>
        </row>
        <row r="189">
          <cell r="C189" t="str">
            <v>Graduated plastic bucket</v>
          </cell>
        </row>
        <row r="190">
          <cell r="C190" t="str">
            <v>Gravel</v>
          </cell>
        </row>
        <row r="191">
          <cell r="C191" t="str">
            <v>Gravels 0,5-1mm</v>
          </cell>
        </row>
        <row r="192">
          <cell r="C192" t="str">
            <v>Gravels 1-2mm</v>
          </cell>
        </row>
        <row r="193">
          <cell r="C193" t="str">
            <v>Grinder Ø disk max 125 mm</v>
          </cell>
        </row>
        <row r="194">
          <cell r="C194" t="str">
            <v>Hacksaw</v>
          </cell>
        </row>
        <row r="195">
          <cell r="C195" t="str">
            <v>Hacksaw blade</v>
          </cell>
        </row>
        <row r="196">
          <cell r="C196" t="str">
            <v>Hammer drill burin</v>
          </cell>
        </row>
        <row r="197">
          <cell r="C197" t="str">
            <v>Hammer good quality</v>
          </cell>
        </row>
        <row r="198">
          <cell r="C198" t="str">
            <v>Hammer medium quality</v>
          </cell>
        </row>
        <row r="199">
          <cell r="C199" t="str">
            <v>Hand brush</v>
          </cell>
        </row>
        <row r="200">
          <cell r="C200" t="str">
            <v>Handle</v>
          </cell>
        </row>
        <row r="201">
          <cell r="C201" t="str">
            <v>Handle rubber</v>
          </cell>
        </row>
        <row r="202">
          <cell r="C202" t="str">
            <v>Hard hats</v>
          </cell>
        </row>
        <row r="203">
          <cell r="C203" t="str">
            <v>Hatchet</v>
          </cell>
        </row>
        <row r="204">
          <cell r="C204" t="str">
            <v>Hawk (for plastering) 35 cm x 25 cm</v>
          </cell>
        </row>
        <row r="205">
          <cell r="C205" t="str">
            <v>HDPE sheet (7m x 140m)</v>
          </cell>
        </row>
        <row r="206">
          <cell r="C206" t="str">
            <v>Hexagonal Coupling</v>
          </cell>
        </row>
        <row r="207">
          <cell r="C207" t="str">
            <v>Hinge (big)</v>
          </cell>
        </row>
        <row r="208">
          <cell r="C208" t="str">
            <v>Hinge (medium)</v>
          </cell>
        </row>
        <row r="209">
          <cell r="C209" t="str">
            <v>Hinge (small)</v>
          </cell>
        </row>
        <row r="210">
          <cell r="C210" t="str">
            <v>Hoe (good quality)</v>
          </cell>
        </row>
        <row r="211">
          <cell r="C211" t="str">
            <v>Hoe (medium quality)</v>
          </cell>
        </row>
        <row r="212">
          <cell r="C212" t="str">
            <v>Honda Water pump</v>
          </cell>
        </row>
        <row r="213">
          <cell r="C213" t="str">
            <v>Hose coupling (Guillemin), 2"1/2 threaded M</v>
          </cell>
        </row>
        <row r="214">
          <cell r="C214" t="str">
            <v>Hot wedge Double Fusion Welding Machine</v>
          </cell>
        </row>
        <row r="215">
          <cell r="C215" t="str">
            <v>Hygiene Training</v>
          </cell>
        </row>
        <row r="216">
          <cell r="C216" t="str">
            <v>Hygiene Training Materials</v>
          </cell>
        </row>
        <row r="217">
          <cell r="C217" t="str">
            <v>IEC leaflets</v>
          </cell>
        </row>
        <row r="218">
          <cell r="C218" t="str">
            <v>IEC posters</v>
          </cell>
        </row>
        <row r="219">
          <cell r="C219" t="str">
            <v>Inlet pipes</v>
          </cell>
        </row>
        <row r="220">
          <cell r="C220" t="str">
            <v>Installation of HDPE sheet</v>
          </cell>
        </row>
        <row r="221">
          <cell r="C221" t="str">
            <v>Installation of HDPE sheet</v>
          </cell>
        </row>
        <row r="222">
          <cell r="C222" t="str">
            <v>Iron rod 16mm (smooth)</v>
          </cell>
        </row>
        <row r="223">
          <cell r="C223" t="str">
            <v>Iron rod 10mm (smooth)</v>
          </cell>
        </row>
        <row r="224">
          <cell r="C224" t="str">
            <v>Iron rod 10mm (twisted)</v>
          </cell>
        </row>
        <row r="225">
          <cell r="C225" t="str">
            <v>Iron rod 12mm (smooth)</v>
          </cell>
        </row>
        <row r="226">
          <cell r="C226" t="str">
            <v>Iron rod 12mm (twisted)</v>
          </cell>
        </row>
        <row r="227">
          <cell r="C227" t="str">
            <v>Iron rod 6mm (smooth)</v>
          </cell>
        </row>
        <row r="228">
          <cell r="C228" t="str">
            <v>Iron rod 6mm (twisted)</v>
          </cell>
        </row>
        <row r="229">
          <cell r="C229" t="str">
            <v>Iron rod 8mm (smooth)</v>
          </cell>
        </row>
        <row r="230">
          <cell r="C230" t="str">
            <v>Iron rod 8mm (twisted)</v>
          </cell>
        </row>
        <row r="231">
          <cell r="C231" t="str">
            <v>Iron rod 9mm (smooth)</v>
          </cell>
        </row>
        <row r="232">
          <cell r="C232" t="str">
            <v>Iron rod 9mm (twisted)</v>
          </cell>
        </row>
        <row r="233">
          <cell r="C233" t="str">
            <v>Juice</v>
          </cell>
        </row>
        <row r="234">
          <cell r="C234" t="str">
            <v>Kings grass</v>
          </cell>
        </row>
        <row r="235">
          <cell r="C235" t="str">
            <v>Kit protection (glove, masks, soap)</v>
          </cell>
        </row>
        <row r="236">
          <cell r="C236" t="str">
            <v>Labourer</v>
          </cell>
        </row>
        <row r="237">
          <cell r="C237" t="str">
            <v>Labourer drainage</v>
          </cell>
        </row>
        <row r="238">
          <cell r="C238" t="str">
            <v>Labourer soil stabilisation</v>
          </cell>
        </row>
        <row r="239">
          <cell r="C239" t="str">
            <v>Labourers for sewage disposal</v>
          </cell>
        </row>
        <row r="240">
          <cell r="C240" t="str">
            <v>Leather</v>
          </cell>
        </row>
        <row r="241">
          <cell r="C241" t="str">
            <v>Leaves</v>
          </cell>
        </row>
        <row r="242">
          <cell r="C242" t="str">
            <v>Lemon grass</v>
          </cell>
        </row>
        <row r="243">
          <cell r="C243" t="str">
            <v xml:space="preserve">Lime </v>
          </cell>
        </row>
        <row r="244">
          <cell r="C244" t="str">
            <v>Liquid soap</v>
          </cell>
        </row>
        <row r="245">
          <cell r="C245" t="str">
            <v>Lock (big)</v>
          </cell>
        </row>
        <row r="246">
          <cell r="C246" t="str">
            <v>Lock (medium)</v>
          </cell>
        </row>
        <row r="247">
          <cell r="C247" t="str">
            <v>Lock (small)</v>
          </cell>
        </row>
        <row r="248">
          <cell r="C248" t="str">
            <v>Lock fitting (big)</v>
          </cell>
        </row>
        <row r="249">
          <cell r="C249" t="str">
            <v>Lock fitting (medium)</v>
          </cell>
        </row>
        <row r="250">
          <cell r="C250" t="str">
            <v>Lock fitting (small)</v>
          </cell>
        </row>
        <row r="251">
          <cell r="C251" t="str">
            <v xml:space="preserve">lock nut 3/8" </v>
          </cell>
        </row>
        <row r="252">
          <cell r="C252" t="str">
            <v>Lysol</v>
          </cell>
        </row>
        <row r="253">
          <cell r="C253" t="str">
            <v>Machette</v>
          </cell>
        </row>
        <row r="254">
          <cell r="C254" t="str">
            <v>Mason clamp</v>
          </cell>
        </row>
        <row r="255">
          <cell r="C255" t="str">
            <v>Mason stay 0,90 m to 1,50 m</v>
          </cell>
        </row>
        <row r="256">
          <cell r="C256" t="str">
            <v>Mason stay 1,80 m to 3,10 m</v>
          </cell>
        </row>
        <row r="257">
          <cell r="C257" t="str">
            <v>Masonry Bolt 250 mm</v>
          </cell>
        </row>
        <row r="258">
          <cell r="C258" t="str">
            <v>Meshwire for fencing</v>
          </cell>
        </row>
        <row r="259">
          <cell r="C259" t="str">
            <v>Metal drill Ø 10 mm</v>
          </cell>
        </row>
        <row r="260">
          <cell r="C260" t="str">
            <v>metal file</v>
          </cell>
        </row>
        <row r="261">
          <cell r="C261" t="str">
            <v>Metal grinding disk Ø 230 mm</v>
          </cell>
        </row>
        <row r="262">
          <cell r="C262" t="str">
            <v>Metal tripod</v>
          </cell>
        </row>
        <row r="263">
          <cell r="C263" t="str">
            <v>Metalic ball valve 1 1/2"</v>
          </cell>
        </row>
        <row r="264">
          <cell r="C264" t="str">
            <v>Metalic ball valve 1"</v>
          </cell>
        </row>
        <row r="265">
          <cell r="C265" t="str">
            <v>Metalic ball valve 2"</v>
          </cell>
        </row>
        <row r="266">
          <cell r="C266" t="str">
            <v>Metalic ball valve 3"</v>
          </cell>
        </row>
        <row r="267">
          <cell r="C267" t="str">
            <v>Metalic ball valve 4"</v>
          </cell>
        </row>
        <row r="268">
          <cell r="C268" t="str">
            <v>Meter 5m</v>
          </cell>
        </row>
        <row r="269">
          <cell r="C269" t="str">
            <v>MoPH</v>
          </cell>
        </row>
        <row r="270">
          <cell r="C270" t="str">
            <v>Mortar blocks</v>
          </cell>
        </row>
        <row r="271">
          <cell r="C271" t="str">
            <v>Mosquito net</v>
          </cell>
        </row>
        <row r="272">
          <cell r="C272" t="str">
            <v>Music contest</v>
          </cell>
        </row>
        <row r="273">
          <cell r="C273" t="str">
            <v>Nail 1"</v>
          </cell>
        </row>
        <row r="274">
          <cell r="C274" t="str">
            <v>Nail 1.5"</v>
          </cell>
        </row>
        <row r="275">
          <cell r="C275" t="str">
            <v>Nail 2"</v>
          </cell>
        </row>
        <row r="276">
          <cell r="C276" t="str">
            <v>Nail 2.5"</v>
          </cell>
        </row>
        <row r="277">
          <cell r="C277" t="str">
            <v>Nail 3"</v>
          </cell>
        </row>
        <row r="278">
          <cell r="C278" t="str">
            <v>Nail 4"</v>
          </cell>
        </row>
        <row r="279">
          <cell r="C279" t="str">
            <v>Nail 5"</v>
          </cell>
        </row>
        <row r="280">
          <cell r="C280" t="str">
            <v>Nail claw 600 mm</v>
          </cell>
        </row>
        <row r="281">
          <cell r="C281" t="str">
            <v xml:space="preserve">Nail for corrugated iron sheet </v>
          </cell>
        </row>
        <row r="282">
          <cell r="C282" t="str">
            <v>Nipple Nomal (metal) 1 1/4"</v>
          </cell>
        </row>
        <row r="283">
          <cell r="C283" t="str">
            <v>Nipple Nomal (metal) 1"</v>
          </cell>
        </row>
        <row r="284">
          <cell r="C284" t="str">
            <v xml:space="preserve">Nipple Nomal (metal) 1/2" </v>
          </cell>
        </row>
        <row r="285">
          <cell r="C285" t="str">
            <v>Nipple Nomal (metal) 2"</v>
          </cell>
        </row>
        <row r="286">
          <cell r="C286" t="str">
            <v>Nipple Nomal (metal) 3"</v>
          </cell>
        </row>
        <row r="287">
          <cell r="C287" t="str">
            <v>Nipple Nomal (metal) 3/4"</v>
          </cell>
        </row>
        <row r="288">
          <cell r="C288" t="str">
            <v>Nipple Nomal(PVC) 1"</v>
          </cell>
        </row>
        <row r="289">
          <cell r="C289" t="str">
            <v>Nipple Nomal(PVC) 1/2"</v>
          </cell>
        </row>
        <row r="290">
          <cell r="C290" t="str">
            <v>Nipple Nomal(PVC) 3/4"</v>
          </cell>
        </row>
        <row r="291">
          <cell r="C291" t="str">
            <v>Nipple Pipe(metal) 1 1/4"(10cm,length)</v>
          </cell>
        </row>
        <row r="292">
          <cell r="C292" t="str">
            <v>Nipple Pipe(metal) 1 1/4"(25cm,length)</v>
          </cell>
        </row>
        <row r="293">
          <cell r="C293" t="str">
            <v>Nipple Pipe(metal) 1 1/4"(30cm,length)</v>
          </cell>
        </row>
        <row r="294">
          <cell r="C294" t="str">
            <v>Nipple Pipe(metal) 1 1/4"(50cm,length)</v>
          </cell>
        </row>
        <row r="295">
          <cell r="C295" t="str">
            <v>Non-Return valve (metal) 1 1/2"</v>
          </cell>
        </row>
        <row r="296">
          <cell r="C296" t="str">
            <v>Non-Return valve (metal) 1/2"</v>
          </cell>
        </row>
        <row r="297">
          <cell r="C297" t="str">
            <v>Non-Return valve (metal) 2 1/2"</v>
          </cell>
        </row>
        <row r="298">
          <cell r="C298" t="str">
            <v>Non-Return valve (metal) 2"</v>
          </cell>
        </row>
        <row r="299">
          <cell r="C299" t="str">
            <v>Non-Return valve (metal) 3'</v>
          </cell>
        </row>
        <row r="300">
          <cell r="C300" t="str">
            <v>Non-Return valve (metal) 3/4</v>
          </cell>
        </row>
        <row r="301">
          <cell r="C301" t="str">
            <v>Non-Return valve (metal) 4"</v>
          </cell>
        </row>
        <row r="302">
          <cell r="C302" t="str">
            <v>Lift type check valce 2 1/2"</v>
          </cell>
        </row>
        <row r="303">
          <cell r="C303" t="str">
            <v>Nozzle metal 2"</v>
          </cell>
        </row>
        <row r="304">
          <cell r="C304" t="str">
            <v>Nozzle PVC 1"</v>
          </cell>
        </row>
        <row r="305">
          <cell r="C305" t="str">
            <v>Nozzle PVC 3/4"</v>
          </cell>
        </row>
        <row r="306">
          <cell r="C306" t="str">
            <v>Nut 1/4" (lock nut)</v>
          </cell>
        </row>
        <row r="307">
          <cell r="C307" t="str">
            <v>Nut 3/8"</v>
          </cell>
        </row>
        <row r="308">
          <cell r="C308" t="str">
            <v>Oil</v>
          </cell>
        </row>
        <row r="309">
          <cell r="C309" t="str">
            <v>Onion tank 5000 L</v>
          </cell>
        </row>
        <row r="310">
          <cell r="C310" t="str">
            <v>Open ended spanner 10 x 11 mm</v>
          </cell>
        </row>
        <row r="311">
          <cell r="C311" t="str">
            <v>Open ended spanner 12 x 13 mm</v>
          </cell>
        </row>
        <row r="312">
          <cell r="C312" t="str">
            <v xml:space="preserve">Open ended spanner 14 x 15 mm </v>
          </cell>
        </row>
        <row r="313">
          <cell r="C313" t="str">
            <v>Open ended spanner 16 x 17 mm</v>
          </cell>
        </row>
        <row r="314">
          <cell r="C314" t="str">
            <v>Open ended spanner 18 x 19 mm</v>
          </cell>
        </row>
        <row r="315">
          <cell r="C315" t="str">
            <v>Open ended spanner 20 x 22 mm</v>
          </cell>
        </row>
        <row r="316">
          <cell r="C316" t="str">
            <v>Open ended spanner 21 x 23 mm</v>
          </cell>
        </row>
        <row r="317">
          <cell r="C317" t="str">
            <v>Open ended spanner 22 x 24 mm</v>
          </cell>
        </row>
        <row r="318">
          <cell r="C318" t="str">
            <v>Open ended spanner 24x 27 mm</v>
          </cell>
        </row>
        <row r="319">
          <cell r="C319" t="str">
            <v>Open ended spanner 27x 30 mm</v>
          </cell>
        </row>
        <row r="320">
          <cell r="C320" t="str">
            <v>Open ended spanner 30x 32 mm</v>
          </cell>
        </row>
        <row r="321">
          <cell r="C321" t="str">
            <v>Open ended spanner 32x 36 mm</v>
          </cell>
        </row>
        <row r="322">
          <cell r="C322" t="str">
            <v>O-ring rubber</v>
          </cell>
        </row>
        <row r="323">
          <cell r="C323" t="str">
            <v>Outlet pipe</v>
          </cell>
        </row>
        <row r="324">
          <cell r="C324" t="str">
            <v>Over Flow Pipe Ø1" x 4 m</v>
          </cell>
        </row>
        <row r="325">
          <cell r="C325" t="str">
            <v>Overalls</v>
          </cell>
        </row>
        <row r="326">
          <cell r="C326" t="str">
            <v xml:space="preserve">Packing </v>
          </cell>
        </row>
        <row r="327">
          <cell r="C327" t="str">
            <v xml:space="preserve">Packing Nut TP1-9 </v>
          </cell>
        </row>
        <row r="328">
          <cell r="C328" t="str">
            <v>Paint brush</v>
          </cell>
        </row>
        <row r="329">
          <cell r="C329" t="str">
            <v>Paint roller</v>
          </cell>
        </row>
        <row r="330">
          <cell r="C330" t="str">
            <v>Paintbrush low quality</v>
          </cell>
        </row>
        <row r="331">
          <cell r="C331" t="str">
            <v>Papaya tree</v>
          </cell>
        </row>
        <row r="332">
          <cell r="C332" t="str">
            <v>PE  water tank 2000L</v>
          </cell>
        </row>
        <row r="333">
          <cell r="C333" t="str">
            <v>PE 90° Elbow 2"</v>
          </cell>
        </row>
        <row r="334">
          <cell r="C334" t="str">
            <v>PE 90° Tee 2"</v>
          </cell>
        </row>
        <row r="335">
          <cell r="C335" t="str">
            <v>PE coupling 2"</v>
          </cell>
        </row>
        <row r="336">
          <cell r="C336" t="str">
            <v>PE Male Adaptor 2"</v>
          </cell>
        </row>
        <row r="337">
          <cell r="C337" t="str">
            <v>PE pipe 2"</v>
          </cell>
        </row>
        <row r="338">
          <cell r="C338" t="str">
            <v>Petrol</v>
          </cell>
        </row>
        <row r="339">
          <cell r="C339" t="str">
            <v>Petrol engine concrete mixer 250 litre</v>
          </cell>
        </row>
        <row r="340">
          <cell r="C340" t="str">
            <v>Petrol engine concrete mixer 360 litre</v>
          </cell>
        </row>
        <row r="341">
          <cell r="C341" t="str">
            <v>Pickaxe</v>
          </cell>
        </row>
        <row r="342">
          <cell r="C342" t="str">
            <v>Pincers</v>
          </cell>
        </row>
        <row r="343">
          <cell r="C343" t="str">
            <v>Pipe Nomal(metal) 1 1/2" (6 m long)</v>
          </cell>
        </row>
        <row r="344">
          <cell r="C344" t="str">
            <v>Pipe Nomal(metal) 1"</v>
          </cell>
        </row>
        <row r="345">
          <cell r="C345" t="str">
            <v>Pipe Nomal(metal) 3" (6 m long)</v>
          </cell>
        </row>
        <row r="346">
          <cell r="C346" t="str">
            <v>Pipe Nomal(metal) 6"</v>
          </cell>
        </row>
        <row r="347">
          <cell r="C347" t="str">
            <v>Pipe PVC 1" NP 5 bar</v>
          </cell>
        </row>
        <row r="348">
          <cell r="C348" t="str">
            <v>Pipe PVC 1"1/2 NP 6 bar</v>
          </cell>
        </row>
        <row r="349">
          <cell r="C349" t="str">
            <v>Pipe PVC 1"1/4 NP 6 bar</v>
          </cell>
        </row>
        <row r="350">
          <cell r="C350" t="str">
            <v>Pipe PVC 110mm NP 16 bar</v>
          </cell>
        </row>
        <row r="351">
          <cell r="C351" t="str">
            <v>Pipe PVC 2" NP 6 bar</v>
          </cell>
        </row>
        <row r="352">
          <cell r="C352" t="str">
            <v>Pipe PVC 2"1/2 NP 6 bar</v>
          </cell>
        </row>
        <row r="353">
          <cell r="C353" t="str">
            <v>Pipe PVC 20mm NP 10 bar</v>
          </cell>
        </row>
        <row r="354">
          <cell r="C354" t="str">
            <v>Pipe PVC 20mm NP 6 bar</v>
          </cell>
        </row>
        <row r="355">
          <cell r="C355" t="str">
            <v>Pipe PVC 3" NP 5 bar</v>
          </cell>
        </row>
        <row r="356">
          <cell r="C356" t="str">
            <v>Pipe PVC 3" NP 6 bar</v>
          </cell>
        </row>
        <row r="357">
          <cell r="C357" t="str">
            <v>Pipe PVC 4" NP 5 bar</v>
          </cell>
        </row>
        <row r="358">
          <cell r="C358" t="str">
            <v>Pipe PVC ext. Diam. 140mm threaded M/F</v>
          </cell>
        </row>
        <row r="359">
          <cell r="C359" t="str">
            <v>Pipe PVC ext. Diam. 48mm threaded M/F</v>
          </cell>
        </row>
        <row r="360">
          <cell r="C360" t="str">
            <v>Piston (Complete Set)</v>
          </cell>
        </row>
        <row r="361">
          <cell r="C361" t="str">
            <v>Piston Inf</v>
          </cell>
        </row>
        <row r="362">
          <cell r="C362" t="str">
            <v>Piston Leather</v>
          </cell>
        </row>
        <row r="363">
          <cell r="C363" t="str">
            <v>Piston rod</v>
          </cell>
        </row>
        <row r="364">
          <cell r="C364" t="str">
            <v>Piston rubber</v>
          </cell>
        </row>
        <row r="365">
          <cell r="C365" t="str">
            <v>Piston Sup</v>
          </cell>
        </row>
        <row r="366">
          <cell r="C366" t="str">
            <v>Plane</v>
          </cell>
        </row>
        <row r="367">
          <cell r="C367" t="str">
            <v>Plastic basket (big)</v>
          </cell>
        </row>
        <row r="368">
          <cell r="C368" t="str">
            <v>Plastic brush</v>
          </cell>
        </row>
        <row r="369">
          <cell r="C369" t="str">
            <v>Plastic bucket 10 litre</v>
          </cell>
        </row>
        <row r="370">
          <cell r="C370" t="str">
            <v>Plastic bucket 15 litre</v>
          </cell>
        </row>
        <row r="371">
          <cell r="C371" t="str">
            <v>Plastic bucket 20 litre</v>
          </cell>
        </row>
        <row r="372">
          <cell r="C372" t="str">
            <v>Plastic container (50L)</v>
          </cell>
        </row>
        <row r="373">
          <cell r="C373" t="str">
            <v>Plastic container with tap</v>
          </cell>
        </row>
        <row r="374">
          <cell r="C374" t="str">
            <v>Plastic gloves</v>
          </cell>
        </row>
        <row r="375">
          <cell r="C375" t="str">
            <v>Plastic sac</v>
          </cell>
        </row>
        <row r="376">
          <cell r="C376" t="str">
            <v>Plastic sheeting 4mx5m</v>
          </cell>
        </row>
        <row r="377">
          <cell r="C377" t="str">
            <v xml:space="preserve">Pliers </v>
          </cell>
        </row>
        <row r="378">
          <cell r="C378" t="str">
            <v>plug for drain pipe Ø1"</v>
          </cell>
        </row>
        <row r="379">
          <cell r="C379" t="str">
            <v>Plumbob</v>
          </cell>
        </row>
        <row r="380">
          <cell r="C380" t="str">
            <v>Plywood 3mm thick</v>
          </cell>
        </row>
        <row r="381">
          <cell r="C381" t="str">
            <v>Plywood 4mm thick</v>
          </cell>
        </row>
        <row r="382">
          <cell r="C382" t="str">
            <v xml:space="preserve">Poppet Valve Gasket </v>
          </cell>
        </row>
        <row r="383">
          <cell r="C383" t="str">
            <v xml:space="preserve">Powder for mason string (red or blue) 225 g </v>
          </cell>
        </row>
        <row r="384">
          <cell r="C384" t="str">
            <v>Putaraksa</v>
          </cell>
        </row>
        <row r="385">
          <cell r="C385" t="str">
            <v>PVC  stripper</v>
          </cell>
        </row>
        <row r="386">
          <cell r="C386" t="str">
            <v xml:space="preserve">PVC ball valve Dia ½” </v>
          </cell>
        </row>
        <row r="387">
          <cell r="C387" t="str">
            <v xml:space="preserve">PVC ball valve Dia ¾” </v>
          </cell>
        </row>
        <row r="388">
          <cell r="C388" t="str">
            <v xml:space="preserve">PVC ball valve Dia 1 1/2” </v>
          </cell>
        </row>
        <row r="389">
          <cell r="C389" t="str">
            <v xml:space="preserve">PVC ball valve Dia 1” </v>
          </cell>
        </row>
        <row r="390">
          <cell r="C390" t="str">
            <v xml:space="preserve">PVC ball valve Dia 2 1/2” </v>
          </cell>
        </row>
        <row r="391">
          <cell r="C391" t="str">
            <v xml:space="preserve">PVC ball valve Dia 2” </v>
          </cell>
        </row>
        <row r="392">
          <cell r="C392" t="str">
            <v xml:space="preserve">PVC ball valve Dia 3” </v>
          </cell>
        </row>
        <row r="393">
          <cell r="C393" t="str">
            <v>PVC ball valve Dia.1 1/2"</v>
          </cell>
        </row>
        <row r="394">
          <cell r="C394" t="str">
            <v>PVC ball valve Dia.1/2"</v>
          </cell>
        </row>
        <row r="395">
          <cell r="C395" t="str">
            <v>PVC ball valve Dia.2"</v>
          </cell>
        </row>
        <row r="396">
          <cell r="C396" t="str">
            <v>PVC ball valve Dia.3"</v>
          </cell>
        </row>
        <row r="397">
          <cell r="C397" t="str">
            <v>PVC ball valve Dia.3/4"</v>
          </cell>
        </row>
        <row r="398">
          <cell r="C398" t="str">
            <v>PVC Elbow 90 Dia 1"</v>
          </cell>
        </row>
        <row r="399">
          <cell r="C399" t="str">
            <v>PVC Elbow 90 Dia 1.5"</v>
          </cell>
        </row>
        <row r="400">
          <cell r="C400" t="str">
            <v>PVC Elbow 90 Dia 1/2"</v>
          </cell>
        </row>
        <row r="401">
          <cell r="C401" t="str">
            <v>PVC Elbow 90 Dia 2"</v>
          </cell>
        </row>
        <row r="402">
          <cell r="C402" t="str">
            <v>PVC Elbow 90 Dia 3"</v>
          </cell>
        </row>
        <row r="403">
          <cell r="C403" t="str">
            <v>PVC Elbow 90 Dia 3/4"</v>
          </cell>
        </row>
        <row r="404">
          <cell r="C404" t="str">
            <v>PVC Elbow 90° reducer 1 1/4"x1/2"</v>
          </cell>
        </row>
        <row r="405">
          <cell r="C405" t="str">
            <v>PVC Elbow 90° reducer 1 1/4x3/4"</v>
          </cell>
        </row>
        <row r="406">
          <cell r="C406" t="str">
            <v>PVC Elbow 90° reducer 2x1 1/2"</v>
          </cell>
        </row>
        <row r="407">
          <cell r="C407" t="str">
            <v xml:space="preserve">PVC Elbow 90o Dia ½”, thickness 8.5mm </v>
          </cell>
        </row>
        <row r="408">
          <cell r="C408" t="str">
            <v xml:space="preserve">PVC Elbow 90o Dia ¾”, thickness 8.5mm </v>
          </cell>
        </row>
        <row r="409">
          <cell r="C409" t="str">
            <v xml:space="preserve">PVC Elbow 90o Dia 1 1/2”, thickness 8.5mm </v>
          </cell>
        </row>
        <row r="410">
          <cell r="C410" t="str">
            <v xml:space="preserve">PVC Elbow 90o Dia 1 1/4”, thickness 8.5mm </v>
          </cell>
        </row>
        <row r="411">
          <cell r="C411" t="str">
            <v xml:space="preserve">PVC Elbow 90o Dia 1”, thickness 8.5mm </v>
          </cell>
        </row>
        <row r="412">
          <cell r="C412" t="str">
            <v xml:space="preserve">PVC Elbow 90o Dia 2 1/2”, thickness 8.5mm </v>
          </cell>
        </row>
        <row r="413">
          <cell r="C413" t="str">
            <v xml:space="preserve">PVC Elbow 90o Dia 2”, thickness 8.5mm </v>
          </cell>
        </row>
        <row r="414">
          <cell r="C414" t="str">
            <v xml:space="preserve">PVC Elbow 90o Dia 3”, thickness 8.5mm </v>
          </cell>
        </row>
        <row r="415">
          <cell r="C415" t="str">
            <v xml:space="preserve">PVC Elbow 90o Dia 4”, thickness 8.5mm </v>
          </cell>
        </row>
        <row r="416">
          <cell r="C416" t="str">
            <v>PVC Faucet cap 1 1/2"</v>
          </cell>
        </row>
        <row r="417">
          <cell r="C417" t="str">
            <v>PVC Faucet cap 1 1/4"</v>
          </cell>
        </row>
        <row r="418">
          <cell r="C418" t="str">
            <v>PVC Faucet cap 1"</v>
          </cell>
        </row>
        <row r="419">
          <cell r="C419" t="str">
            <v>PVC Faucet cap 1/2"</v>
          </cell>
        </row>
        <row r="420">
          <cell r="C420" t="str">
            <v>PVC Faucet cap 2 1/2"</v>
          </cell>
        </row>
        <row r="421">
          <cell r="C421" t="str">
            <v>PVC Faucet cap 2"</v>
          </cell>
        </row>
        <row r="422">
          <cell r="C422" t="str">
            <v>PVC Faucet cap 3/4"</v>
          </cell>
        </row>
        <row r="423">
          <cell r="C423" t="str">
            <v>PVC Faucet cap 4"</v>
          </cell>
        </row>
        <row r="424">
          <cell r="C424" t="str">
            <v>PVC Faucet Socke Dia 1"</v>
          </cell>
        </row>
        <row r="425">
          <cell r="C425" t="str">
            <v>PVC Faucet Socke Dia 1/2"</v>
          </cell>
        </row>
        <row r="426">
          <cell r="C426" t="str">
            <v>PVC Faucet Socke Dia 2"</v>
          </cell>
        </row>
        <row r="427">
          <cell r="C427" t="str">
            <v>PVC Faucet Socke Dia 3"</v>
          </cell>
        </row>
        <row r="428">
          <cell r="C428" t="str">
            <v>PVC Faucet Socke Dia 3/4"</v>
          </cell>
        </row>
        <row r="429">
          <cell r="C429" t="str">
            <v>PVC Faucet socket 1 1/2"</v>
          </cell>
        </row>
        <row r="430">
          <cell r="C430" t="str">
            <v>PVC Faucet socket 1 1/4"</v>
          </cell>
        </row>
        <row r="431">
          <cell r="C431" t="str">
            <v>PVC Faucet socket 1"</v>
          </cell>
        </row>
        <row r="432">
          <cell r="C432" t="str">
            <v>PVC Faucet socket 1/2"</v>
          </cell>
        </row>
        <row r="433">
          <cell r="C433" t="str">
            <v>PVC Faucet socket 2 1/2"</v>
          </cell>
        </row>
        <row r="434">
          <cell r="C434" t="str">
            <v>PVC Faucet socket 2"</v>
          </cell>
        </row>
        <row r="435">
          <cell r="C435" t="str">
            <v>PVC Faucet socket 3"</v>
          </cell>
        </row>
        <row r="436">
          <cell r="C436" t="str">
            <v>PVC Faucet socket 3/4"</v>
          </cell>
        </row>
        <row r="437">
          <cell r="C437" t="str">
            <v>PVC Faucet socket 4"</v>
          </cell>
        </row>
        <row r="438">
          <cell r="C438" t="str">
            <v>PVC Faucet socket Dia ½”thickness 8.5mm</v>
          </cell>
        </row>
        <row r="439">
          <cell r="C439" t="str">
            <v xml:space="preserve">PVC Faucet socket Dia ¾”, thickness 8.5mm </v>
          </cell>
        </row>
        <row r="440">
          <cell r="C440" t="str">
            <v>PVC Faucet socket Dia 1 1/2”, thickness 8.5mm</v>
          </cell>
        </row>
        <row r="441">
          <cell r="C441" t="str">
            <v>PVC Faucet socket Dia 1”, thickness 8.5mm</v>
          </cell>
        </row>
        <row r="442">
          <cell r="C442" t="str">
            <v>PVC Faucet socket Dia 2”, thickness 8.5mm</v>
          </cell>
        </row>
        <row r="443">
          <cell r="C443" t="str">
            <v xml:space="preserve">PVC Faucet socket Dia 3”, thickness 8.5mm </v>
          </cell>
        </row>
        <row r="444">
          <cell r="C444" t="str">
            <v>PVC Foot Valve 1 1/2"</v>
          </cell>
        </row>
        <row r="445">
          <cell r="C445" t="str">
            <v>PVC Foot Valve 1 1/4"</v>
          </cell>
        </row>
        <row r="446">
          <cell r="C446" t="str">
            <v>PVC Foot Valve 2"</v>
          </cell>
        </row>
        <row r="447">
          <cell r="C447" t="str">
            <v>PVC Foot valve 3"</v>
          </cell>
        </row>
        <row r="448">
          <cell r="C448" t="str">
            <v>PVC Foot valve Dia 3" Thread</v>
          </cell>
        </row>
        <row r="449">
          <cell r="C449" t="str">
            <v>PVC foot valve dia 3” thread</v>
          </cell>
        </row>
        <row r="450">
          <cell r="C450" t="str">
            <v>PVC Glue</v>
          </cell>
        </row>
        <row r="451">
          <cell r="C451" t="str">
            <v>PVC Glue  500g</v>
          </cell>
        </row>
        <row r="452">
          <cell r="C452" t="str">
            <v xml:space="preserve">PVC pipe Dia ½”, 4m long thickness 8.5mm </v>
          </cell>
        </row>
        <row r="453">
          <cell r="C453" t="str">
            <v xml:space="preserve">PVC pipe Dia ¾”, 4m long thickness 8.5mm           </v>
          </cell>
        </row>
        <row r="454">
          <cell r="C454" t="str">
            <v>PVC pipe Dia 1 1/2”, 4m long thickness 8.5mm</v>
          </cell>
        </row>
        <row r="455">
          <cell r="C455" t="str">
            <v xml:space="preserve">PVC pipe Dia 1 1/4”, 4m long thickness 8.5mm       </v>
          </cell>
        </row>
        <row r="456">
          <cell r="C456" t="str">
            <v xml:space="preserve">PVC pipe Dia 1”, 4m long thickness 8.5mm       </v>
          </cell>
        </row>
        <row r="457">
          <cell r="C457" t="str">
            <v xml:space="preserve">PVC pipe Dia 2.5”, 4m long thickness 8.5mm </v>
          </cell>
        </row>
        <row r="458">
          <cell r="C458" t="str">
            <v xml:space="preserve">PVC pipe Dia 2”, 4m long thickness 8.5mm </v>
          </cell>
        </row>
        <row r="459">
          <cell r="C459" t="str">
            <v xml:space="preserve">PVC Reduce Tee 1 1/2x1 1/2x1 1/2" </v>
          </cell>
        </row>
        <row r="460">
          <cell r="C460" t="str">
            <v xml:space="preserve">PVC Reduce Tee 1 1/2x1 1/2x1 3/4" </v>
          </cell>
        </row>
        <row r="461">
          <cell r="C461" t="str">
            <v xml:space="preserve">PVC Reduce Tee 1 1/2x1 1/2x1" </v>
          </cell>
        </row>
        <row r="462">
          <cell r="C462" t="str">
            <v>PVC Reduce Tee 1"x1"x1/2"</v>
          </cell>
        </row>
        <row r="463">
          <cell r="C463" t="str">
            <v>PVC Reduce Tee 1"x1"x3/4"</v>
          </cell>
        </row>
        <row r="464">
          <cell r="C464" t="str">
            <v>PVC Reduce Tee 2 1/2"x2 1/2"x1 1/2"</v>
          </cell>
        </row>
        <row r="465">
          <cell r="C465" t="str">
            <v>PVC Reduce Tee 2 1/2"x2 1/2"x1"</v>
          </cell>
        </row>
        <row r="466">
          <cell r="C466" t="str">
            <v>PVC Reduce Tee 2"x2"x1 1/2"</v>
          </cell>
        </row>
        <row r="467">
          <cell r="C467" t="str">
            <v>PVC Reduce Tee 2"x2"x1"</v>
          </cell>
        </row>
        <row r="468">
          <cell r="C468" t="str">
            <v>PVC Reduce Tee 2"x2"x1/2"</v>
          </cell>
        </row>
        <row r="469">
          <cell r="C469" t="str">
            <v>PVC Reduce Tee 2"x2"x3/4"</v>
          </cell>
        </row>
        <row r="470">
          <cell r="C470" t="str">
            <v>PVC Reduce Tee 3"x3"x1 1/2"</v>
          </cell>
        </row>
        <row r="471">
          <cell r="C471" t="str">
            <v>PVC Reduce Tee 3"x3"x1"</v>
          </cell>
        </row>
        <row r="472">
          <cell r="C472" t="str">
            <v>PVC Reduce Tee 3"x3"x1/2"</v>
          </cell>
        </row>
        <row r="473">
          <cell r="C473" t="str">
            <v>PVC Reduce Tee 3"x3"x2 1/2"</v>
          </cell>
        </row>
        <row r="474">
          <cell r="C474" t="str">
            <v>PVC Reduce Tee 3"x3"x2"</v>
          </cell>
        </row>
        <row r="475">
          <cell r="C475" t="str">
            <v>PVC Reduce Tee 3"x3"x3/4"</v>
          </cell>
        </row>
        <row r="476">
          <cell r="C476" t="str">
            <v>PVC Reduce Tee 3/4"x3/4"x1/2"</v>
          </cell>
        </row>
        <row r="477">
          <cell r="C477" t="str">
            <v>PVC Reduce Tee 4"x4"x3"</v>
          </cell>
        </row>
        <row r="478">
          <cell r="C478" t="str">
            <v>PVC socket Dia ½”, thickness 8.5mm</v>
          </cell>
        </row>
        <row r="479">
          <cell r="C479" t="str">
            <v xml:space="preserve">PVC socket Dia ¾”, thickness 8.5mm </v>
          </cell>
        </row>
        <row r="480">
          <cell r="C480" t="str">
            <v xml:space="preserve">PVC socket Dia 1 1/2”, thickness 8.5mm </v>
          </cell>
        </row>
        <row r="481">
          <cell r="C481" t="str">
            <v xml:space="preserve">PVC socket Dia 1 1/4”, thickness 8.5mm </v>
          </cell>
        </row>
        <row r="482">
          <cell r="C482" t="str">
            <v>PVC Socket Dia 1"</v>
          </cell>
        </row>
        <row r="483">
          <cell r="C483" t="str">
            <v>PVC Socket Dia 1.5"</v>
          </cell>
        </row>
        <row r="484">
          <cell r="C484" t="str">
            <v>PVC Socket Dia 1/2"</v>
          </cell>
        </row>
        <row r="485">
          <cell r="C485" t="str">
            <v>PVC Socket Dia 1 1/4"</v>
          </cell>
        </row>
        <row r="486">
          <cell r="C486" t="str">
            <v xml:space="preserve">PVC socket Dia 1”, thickness 8.5mm </v>
          </cell>
        </row>
        <row r="487">
          <cell r="C487" t="str">
            <v xml:space="preserve">PVC socket Dia 2 1/2”, thickness 8.5mm </v>
          </cell>
        </row>
        <row r="488">
          <cell r="C488" t="str">
            <v>PVC Socket Dia 2"</v>
          </cell>
        </row>
        <row r="489">
          <cell r="C489" t="str">
            <v xml:space="preserve">PVC socket Dia 2”, thickness 8.5mm </v>
          </cell>
        </row>
        <row r="490">
          <cell r="C490" t="str">
            <v>PVC Socket Dia 3"</v>
          </cell>
        </row>
        <row r="491">
          <cell r="C491" t="str">
            <v>PVC Socket Dia 3/4"</v>
          </cell>
        </row>
        <row r="492">
          <cell r="C492" t="str">
            <v xml:space="preserve">PVC socket Dia 3”, thickness 8.5mm </v>
          </cell>
        </row>
        <row r="493">
          <cell r="C493" t="str">
            <v xml:space="preserve">PVC socket Dia 4”, thickness 8.5mm </v>
          </cell>
        </row>
        <row r="494">
          <cell r="C494" t="str">
            <v xml:space="preserve">PVC Tee Dia 1 1/2”, thickness 8.5mm </v>
          </cell>
        </row>
        <row r="495">
          <cell r="C495" t="str">
            <v>PVC tee Dia 1"</v>
          </cell>
        </row>
        <row r="496">
          <cell r="C496" t="str">
            <v>PVC tee Dia 1.5"</v>
          </cell>
        </row>
        <row r="497">
          <cell r="C497" t="str">
            <v>PVC tee Dia 1/2"</v>
          </cell>
        </row>
        <row r="498">
          <cell r="C498" t="str">
            <v xml:space="preserve">PVC Tee Dia 1/2”, thickness 8.5mm </v>
          </cell>
        </row>
        <row r="499">
          <cell r="C499" t="str">
            <v xml:space="preserve">PVC Tee Dia 1”, thickness 8.5mm </v>
          </cell>
        </row>
        <row r="500">
          <cell r="C500" t="str">
            <v xml:space="preserve">PVC Tee Dia 2 1/2”, thickness 8.5mm </v>
          </cell>
        </row>
        <row r="501">
          <cell r="C501" t="str">
            <v xml:space="preserve">PVC Tee Dia 2”, thickness 8.5mm </v>
          </cell>
        </row>
        <row r="502">
          <cell r="C502" t="str">
            <v>PVC tee Dia 3"</v>
          </cell>
        </row>
        <row r="503">
          <cell r="C503" t="str">
            <v xml:space="preserve">PVC Tee Dia 3/4”, thickness 8.5mm </v>
          </cell>
        </row>
        <row r="504">
          <cell r="C504" t="str">
            <v>PVC Tee Dia 3”, thickness 8.5mm</v>
          </cell>
        </row>
        <row r="505">
          <cell r="C505" t="str">
            <v>PVC Tee Dia 4”, thickness 8.5mm</v>
          </cell>
        </row>
        <row r="506">
          <cell r="C506" t="str">
            <v>PVC valve plug  1 1/2"</v>
          </cell>
        </row>
        <row r="507">
          <cell r="C507" t="str">
            <v>PVC valve plug  1 1/4"</v>
          </cell>
        </row>
        <row r="508">
          <cell r="C508" t="str">
            <v>PVC valve plug  1"</v>
          </cell>
        </row>
        <row r="509">
          <cell r="C509" t="str">
            <v>PVC valve plug  2"</v>
          </cell>
        </row>
        <row r="510">
          <cell r="C510" t="str">
            <v>PVC valve plug  2" 1/2"</v>
          </cell>
        </row>
        <row r="511">
          <cell r="C511" t="str">
            <v>PVC valve plug  3"</v>
          </cell>
        </row>
        <row r="512">
          <cell r="C512" t="str">
            <v>PVC valve plug  3/4"</v>
          </cell>
        </row>
        <row r="513">
          <cell r="C513" t="str">
            <v>PVC valve plug 1/2"</v>
          </cell>
        </row>
        <row r="514">
          <cell r="C514" t="str">
            <v>PVC Valve socket 1 1/2"</v>
          </cell>
        </row>
        <row r="515">
          <cell r="C515" t="str">
            <v>PVC Valve socket 1 1/4"</v>
          </cell>
        </row>
        <row r="516">
          <cell r="C516" t="str">
            <v>PVC Valve socket 1"</v>
          </cell>
        </row>
        <row r="517">
          <cell r="C517" t="str">
            <v>PVC Valve socket 1/2"</v>
          </cell>
        </row>
        <row r="518">
          <cell r="C518" t="str">
            <v>PVC Valve socket 2 1/2"</v>
          </cell>
        </row>
        <row r="519">
          <cell r="C519" t="str">
            <v>PVC Valve socket 2"</v>
          </cell>
        </row>
        <row r="520">
          <cell r="C520" t="str">
            <v>PVC Valve socket 3"</v>
          </cell>
        </row>
        <row r="521">
          <cell r="C521" t="str">
            <v>PVC Valve socket 4"</v>
          </cell>
        </row>
        <row r="522">
          <cell r="C522" t="str">
            <v xml:space="preserve">PVC Valve socket Dia ½”, thickness 8.5mm </v>
          </cell>
        </row>
        <row r="523">
          <cell r="C523" t="str">
            <v xml:space="preserve">PVC Valve socket Dia ¾”, thickness 8.5mm </v>
          </cell>
        </row>
        <row r="524">
          <cell r="C524" t="str">
            <v>PVC Valve Socket Dia 1"</v>
          </cell>
        </row>
        <row r="525">
          <cell r="C525" t="str">
            <v>PVC Valve Socket Dia 1.5"</v>
          </cell>
        </row>
        <row r="526">
          <cell r="C526" t="str">
            <v xml:space="preserve">PVC Valve socket Dia 1.5”, thickness 8.5mm </v>
          </cell>
        </row>
        <row r="527">
          <cell r="C527" t="str">
            <v>PVC Valve Socket Dia 1/2"</v>
          </cell>
        </row>
        <row r="528">
          <cell r="C528" t="str">
            <v xml:space="preserve">PVC Valve socket Dia 1”, thickness 8.5mm </v>
          </cell>
        </row>
        <row r="529">
          <cell r="C529" t="str">
            <v xml:space="preserve">PVC Valve socket Dia 2 1/2”, thickness 8.5mm </v>
          </cell>
        </row>
        <row r="530">
          <cell r="C530" t="str">
            <v>PVC Valve Socket Dia 2"</v>
          </cell>
        </row>
        <row r="531">
          <cell r="C531" t="str">
            <v xml:space="preserve">PVC Valve socket Dia 2”, thickness 8.5mm </v>
          </cell>
        </row>
        <row r="532">
          <cell r="C532" t="str">
            <v>PVC Valve Socket Dia 3"</v>
          </cell>
        </row>
        <row r="533">
          <cell r="C533" t="str">
            <v>PVC Valve Socket Dia 3/4"</v>
          </cell>
        </row>
        <row r="534">
          <cell r="C534" t="str">
            <v>PVC Valve socket Dia 3”, thickness 8.5mm</v>
          </cell>
        </row>
        <row r="535">
          <cell r="C535" t="str">
            <v>PVC Valve Socket Dia 4"</v>
          </cell>
        </row>
        <row r="536">
          <cell r="C536" t="str">
            <v xml:space="preserve">PVC Valve socket Dia 4”, thickness 8.5mm </v>
          </cell>
        </row>
        <row r="537">
          <cell r="C537" t="str">
            <v>PVC Valve socket3/4"</v>
          </cell>
        </row>
        <row r="538">
          <cell r="C538" t="str">
            <v>PVC" pipe Dia 3”, 4m long thickness 8.5mm</v>
          </cell>
        </row>
        <row r="539">
          <cell r="C539" t="str">
            <v>PVC" pipe Dia 4”, 4m long thickness 8.5mm</v>
          </cell>
        </row>
        <row r="540">
          <cell r="C540" t="str">
            <v>Quick fitting</v>
          </cell>
        </row>
        <row r="541">
          <cell r="C541" t="str">
            <v>Radio show</v>
          </cell>
        </row>
        <row r="542">
          <cell r="C542" t="str">
            <v>Rake</v>
          </cell>
        </row>
        <row r="543">
          <cell r="C543" t="str">
            <v xml:space="preserve">Reduced Coupling TP1-23 </v>
          </cell>
        </row>
        <row r="544">
          <cell r="C544" t="str">
            <v>Reducer male-female 3/4"-1/2"</v>
          </cell>
        </row>
        <row r="545">
          <cell r="C545" t="str">
            <v>Reducer Metal(PVC) 1 1/2"x1"</v>
          </cell>
        </row>
        <row r="546">
          <cell r="C546" t="str">
            <v>Reducer Metal(PVC) 1 1/4"x1/2"</v>
          </cell>
        </row>
        <row r="547">
          <cell r="C547" t="str">
            <v>Reducer Metal(PVC) 1 1/4"x3/4"</v>
          </cell>
        </row>
        <row r="548">
          <cell r="C548" t="str">
            <v>Reducer Metal(PVC) 1 1/4x1"</v>
          </cell>
        </row>
        <row r="549">
          <cell r="C549" t="str">
            <v>Reducer Metal(PVC) 1"x1/2"</v>
          </cell>
        </row>
        <row r="550">
          <cell r="C550" t="str">
            <v>Reducer Metal(PVC) 2"x1 1/2"</v>
          </cell>
        </row>
        <row r="551">
          <cell r="C551" t="str">
            <v>Reducer PVC 1 1/2"x1"</v>
          </cell>
        </row>
        <row r="552">
          <cell r="C552" t="str">
            <v>Reducer PVC 1 1/2"x1/2"</v>
          </cell>
        </row>
        <row r="553">
          <cell r="C553" t="str">
            <v>Reducer PVC 1 1/2x3/4"</v>
          </cell>
        </row>
        <row r="554">
          <cell r="C554" t="str">
            <v>Reducer PVC 1"x3/4"</v>
          </cell>
        </row>
        <row r="555">
          <cell r="C555" t="str">
            <v>Reducer PVC 1x1/2"</v>
          </cell>
        </row>
        <row r="556">
          <cell r="C556" t="str">
            <v>Reducer PVC 2 1/2"x1 1/2"</v>
          </cell>
        </row>
        <row r="557">
          <cell r="C557" t="str">
            <v>Reducer PVC 2 1/2"x1"</v>
          </cell>
        </row>
        <row r="558">
          <cell r="C558" t="str">
            <v>Reducer PVC 2 1/2"x2 1/2"</v>
          </cell>
        </row>
        <row r="559">
          <cell r="C559" t="str">
            <v>Reducer PVC 2 1/2"x2"</v>
          </cell>
        </row>
        <row r="560">
          <cell r="C560" t="str">
            <v>Reducer PVC 2 1/2"x3/4"</v>
          </cell>
        </row>
        <row r="561">
          <cell r="C561" t="str">
            <v>Reducer PVC 2"x 1/2"</v>
          </cell>
        </row>
        <row r="562">
          <cell r="C562" t="str">
            <v>Reducer PVC 2"x1 1/2"</v>
          </cell>
        </row>
        <row r="563">
          <cell r="C563" t="str">
            <v>Reducer PVC 2"x1"</v>
          </cell>
        </row>
        <row r="564">
          <cell r="C564" t="str">
            <v>Reducer PVC 2"x3/4"</v>
          </cell>
        </row>
        <row r="565">
          <cell r="C565" t="str">
            <v>Reducer PVC 3"x1 1/2"</v>
          </cell>
        </row>
        <row r="566">
          <cell r="C566" t="str">
            <v>Reducer PVC 3"x1"</v>
          </cell>
        </row>
        <row r="567">
          <cell r="C567" t="str">
            <v>Reducer PVC 3"x2 1/2"</v>
          </cell>
        </row>
        <row r="568">
          <cell r="C568" t="str">
            <v>Reducer PVC 3"x2"</v>
          </cell>
        </row>
        <row r="569">
          <cell r="C569" t="str">
            <v>Reducer PVC 3/4"x1/2"</v>
          </cell>
        </row>
        <row r="570">
          <cell r="C570" t="str">
            <v>Reducer PVC 4"x2 1/2"</v>
          </cell>
        </row>
        <row r="571">
          <cell r="C571" t="str">
            <v>Reducer PVC 4"x3"</v>
          </cell>
        </row>
        <row r="572">
          <cell r="C572" t="str">
            <v>Reducing Socket PVC 110mm M x 75mm F</v>
          </cell>
        </row>
        <row r="573">
          <cell r="C573" t="str">
            <v>Reducing Socket PVC 4" F x 2" F</v>
          </cell>
        </row>
        <row r="574">
          <cell r="C574" t="str">
            <v>Rice bags</v>
          </cell>
        </row>
        <row r="575">
          <cell r="C575" t="str">
            <v>Ring Carriers</v>
          </cell>
        </row>
        <row r="576">
          <cell r="C576" t="str">
            <v>Ring spanner loose 10 x 11 mm</v>
          </cell>
        </row>
        <row r="577">
          <cell r="C577" t="str">
            <v>Ring spanner loose 14 x 15 mm</v>
          </cell>
        </row>
        <row r="578">
          <cell r="C578" t="str">
            <v>Ring spanner loose 18 x 19 mm</v>
          </cell>
        </row>
        <row r="579">
          <cell r="C579" t="str">
            <v>Ring spanner loose 24 x 27 mm</v>
          </cell>
        </row>
        <row r="580">
          <cell r="C580" t="str">
            <v>Ring spanner loose 6 x 7 mm</v>
          </cell>
        </row>
        <row r="581">
          <cell r="C581" t="str">
            <v>Ring spanner loose 8 x 9 mm</v>
          </cell>
        </row>
        <row r="582">
          <cell r="C582" t="str">
            <v>Rocks</v>
          </cell>
        </row>
        <row r="583">
          <cell r="C583" t="str">
            <v xml:space="preserve">Rod with Coupling 1/2" * 3 m.  TP1-20 </v>
          </cell>
        </row>
        <row r="584">
          <cell r="C584" t="str">
            <v>Roof tiles for drainage</v>
          </cell>
        </row>
        <row r="585">
          <cell r="C585" t="str">
            <v>Rope 15mm</v>
          </cell>
        </row>
        <row r="586">
          <cell r="C586" t="str">
            <v>Rope 9mm</v>
          </cell>
        </row>
        <row r="587">
          <cell r="C587" t="str">
            <v>Rubbish picker</v>
          </cell>
        </row>
        <row r="588">
          <cell r="C588" t="str">
            <v>Sand</v>
          </cell>
        </row>
        <row r="589">
          <cell r="C589" t="str">
            <v>Sand collector rubber</v>
          </cell>
        </row>
        <row r="590">
          <cell r="C590" t="str">
            <v>Sand paper n°80/100</v>
          </cell>
        </row>
        <row r="591">
          <cell r="C591" t="str">
            <v>Sand Paper No.120</v>
          </cell>
        </row>
        <row r="592">
          <cell r="C592" t="str">
            <v xml:space="preserve">Sand paper No.120            </v>
          </cell>
        </row>
        <row r="593">
          <cell r="C593" t="str">
            <v>Sand Paper No.150</v>
          </cell>
        </row>
        <row r="594">
          <cell r="C594" t="str">
            <v xml:space="preserve">Sand paper No.150 </v>
          </cell>
        </row>
        <row r="595">
          <cell r="C595" t="str">
            <v>Sandabate</v>
          </cell>
        </row>
        <row r="596">
          <cell r="C596" t="str">
            <v>Sanslab for dry pits</v>
          </cell>
        </row>
        <row r="597">
          <cell r="C597" t="str">
            <v>Sanslab for pourflush</v>
          </cell>
        </row>
        <row r="598">
          <cell r="C598" t="str">
            <v>Screen Pipe (perfored pipe) 4m Ø11/2"</v>
          </cell>
        </row>
        <row r="599">
          <cell r="C599" t="str">
            <v>Screw</v>
          </cell>
        </row>
        <row r="600">
          <cell r="C600" t="str">
            <v>Screw-cutting machine (pincer for iron bar) 600 mm</v>
          </cell>
        </row>
        <row r="601">
          <cell r="C601" t="str">
            <v>Sharpening stone</v>
          </cell>
        </row>
        <row r="602">
          <cell r="C602" t="str">
            <v>Shinner plastic</v>
          </cell>
        </row>
        <row r="603">
          <cell r="C603" t="str">
            <v>Shinner wood</v>
          </cell>
        </row>
        <row r="604">
          <cell r="C604" t="str">
            <v>Shovel good quality</v>
          </cell>
        </row>
        <row r="605">
          <cell r="C605" t="str">
            <v>Shovel low quality</v>
          </cell>
        </row>
        <row r="606">
          <cell r="C606" t="str">
            <v>Shovel square shape</v>
          </cell>
        </row>
        <row r="607">
          <cell r="C607" t="str">
            <v>Sieves 3mm</v>
          </cell>
        </row>
        <row r="608">
          <cell r="C608" t="str">
            <v>Slab for valve chamber 50*50cm</v>
          </cell>
        </row>
        <row r="609">
          <cell r="C609" t="str">
            <v xml:space="preserve">Sledgehammer </v>
          </cell>
        </row>
        <row r="610">
          <cell r="C610" t="str">
            <v>Sliced bamboo</v>
          </cell>
        </row>
        <row r="611">
          <cell r="C611" t="str">
            <v>Soap</v>
          </cell>
        </row>
        <row r="612">
          <cell r="C612" t="str">
            <v>Socket Joint (metal) 1 1/2"</v>
          </cell>
        </row>
        <row r="613">
          <cell r="C613" t="str">
            <v>Socket Joint (metal) 1 1/4"</v>
          </cell>
        </row>
        <row r="614">
          <cell r="C614" t="str">
            <v>Socket Joint (metal) 2 1/2"</v>
          </cell>
        </row>
        <row r="615">
          <cell r="C615" t="str">
            <v>Socket Joint (metal) 3"</v>
          </cell>
        </row>
        <row r="616">
          <cell r="C616" t="str">
            <v>Socket PVC 1" F</v>
          </cell>
        </row>
        <row r="617">
          <cell r="C617" t="str">
            <v>Socket PVC 40mm F</v>
          </cell>
        </row>
        <row r="618">
          <cell r="C618" t="str">
            <v>Socket T(metal) 2"x2"x1/2"</v>
          </cell>
        </row>
        <row r="619">
          <cell r="C619" t="str">
            <v>Socket T(metal) 2"x2"x2"</v>
          </cell>
        </row>
        <row r="620">
          <cell r="C620" t="str">
            <v>Socket T(metal) 3"x3"x3/4"</v>
          </cell>
        </row>
        <row r="621">
          <cell r="C621" t="str">
            <v>Socket T(metal)1 1/4"x1 1/4"x1/2"</v>
          </cell>
        </row>
        <row r="622">
          <cell r="C622" t="str">
            <v>Soft broom</v>
          </cell>
        </row>
        <row r="623">
          <cell r="C623" t="str">
            <v>Spirit level good quality</v>
          </cell>
        </row>
        <row r="624">
          <cell r="C624" t="str">
            <v>Spirit level medium quality</v>
          </cell>
        </row>
        <row r="625">
          <cell r="C625" t="str">
            <v>Spray can Red/Orange/Blue/Yellow</v>
          </cell>
        </row>
        <row r="626">
          <cell r="C626" t="str">
            <v>Sprayer 15L</v>
          </cell>
        </row>
        <row r="627">
          <cell r="C627" t="str">
            <v>Sprayer 20L</v>
          </cell>
        </row>
        <row r="628">
          <cell r="C628" t="str">
            <v>Spring for cylinder</v>
          </cell>
        </row>
        <row r="629">
          <cell r="C629" t="str">
            <v>Spring TP1-10</v>
          </cell>
        </row>
        <row r="630">
          <cell r="C630" t="str">
            <v>Concrete Slap L 2m x W 0.3m x t 8 cm</v>
          </cell>
        </row>
        <row r="631">
          <cell r="C631" t="str">
            <v>Stopper Metal(Female) 3"</v>
          </cell>
        </row>
        <row r="632">
          <cell r="C632" t="str">
            <v>Stopper Metal(Female) 1 1/2"</v>
          </cell>
        </row>
        <row r="633">
          <cell r="C633" t="str">
            <v>Stopper metal(male) 1 1/2"</v>
          </cell>
        </row>
        <row r="634">
          <cell r="C634" t="str">
            <v>Stopper metal(male) 2 1/2"</v>
          </cell>
        </row>
        <row r="635">
          <cell r="C635" t="str">
            <v>Stopper metal(male) 3"</v>
          </cell>
        </row>
        <row r="636">
          <cell r="C636" t="str">
            <v>Strainer + non-return valve,Brass/PE, 3/4" threaded F</v>
          </cell>
        </row>
        <row r="637">
          <cell r="C637" t="str">
            <v xml:space="preserve">Stud &amp; Nut TP1-15 </v>
          </cell>
        </row>
        <row r="638">
          <cell r="C638" t="str">
            <v>Suction pipe 1 1/2"</v>
          </cell>
        </row>
        <row r="639">
          <cell r="C639" t="str">
            <v>Suction pipe 1"</v>
          </cell>
        </row>
        <row r="640">
          <cell r="C640" t="str">
            <v>Suction pipe 1"</v>
          </cell>
        </row>
        <row r="641">
          <cell r="C641" t="str">
            <v>Suction pipe 1/2"</v>
          </cell>
        </row>
        <row r="642">
          <cell r="C642" t="str">
            <v>Suction pipe 2 1/2"</v>
          </cell>
        </row>
        <row r="643">
          <cell r="C643" t="str">
            <v>Suction pipe 2"</v>
          </cell>
        </row>
        <row r="644">
          <cell r="C644" t="str">
            <v>Suction pipe 3"</v>
          </cell>
        </row>
        <row r="645">
          <cell r="C645" t="str">
            <v>Suction pipe 3/4"</v>
          </cell>
        </row>
        <row r="646">
          <cell r="C646" t="str">
            <v>Suction pipe 4"</v>
          </cell>
        </row>
        <row r="647">
          <cell r="C647" t="str">
            <v>Surge chamber</v>
          </cell>
        </row>
        <row r="648">
          <cell r="C648" t="str">
            <v>Technician</v>
          </cell>
        </row>
        <row r="649">
          <cell r="C649" t="str">
            <v>Tee Equal PVC 20mm F</v>
          </cell>
        </row>
        <row r="650">
          <cell r="C650" t="str">
            <v>Tee PVC 3"(13.5)</v>
          </cell>
        </row>
        <row r="651">
          <cell r="C651" t="str">
            <v>Tightenning rings</v>
          </cell>
        </row>
        <row r="652">
          <cell r="C652" t="str">
            <v>Timber 1,5" x 1,5"</v>
          </cell>
        </row>
        <row r="653">
          <cell r="C653" t="str">
            <v>Timber 2"x 2"</v>
          </cell>
        </row>
        <row r="654">
          <cell r="C654" t="str">
            <v xml:space="preserve">Timber 3" x 1" </v>
          </cell>
        </row>
        <row r="655">
          <cell r="C655" t="str">
            <v>Timber 3" x 2"</v>
          </cell>
        </row>
        <row r="656">
          <cell r="C656" t="str">
            <v>Timber 4"x 2"</v>
          </cell>
        </row>
        <row r="657">
          <cell r="C657" t="str">
            <v>Timber poles</v>
          </cell>
        </row>
        <row r="658">
          <cell r="C658" t="str">
            <v>Toilet brush</v>
          </cell>
        </row>
        <row r="659">
          <cell r="C659" t="str">
            <v>Toilet water pot</v>
          </cell>
        </row>
        <row r="660">
          <cell r="C660" t="str">
            <v>Toothpaste</v>
          </cell>
        </row>
        <row r="661">
          <cell r="C661" t="str">
            <v>Top slab 120cm</v>
          </cell>
        </row>
        <row r="662">
          <cell r="C662" t="str">
            <v>Top Slap (Square hole with cover)</v>
          </cell>
        </row>
        <row r="663">
          <cell r="C663" t="str">
            <v>Trainer toolkit</v>
          </cell>
        </row>
        <row r="664">
          <cell r="C664" t="str">
            <v>Transportation for HPDE???</v>
          </cell>
        </row>
        <row r="665">
          <cell r="C665" t="str">
            <v>Trowel 15 cm</v>
          </cell>
        </row>
        <row r="666">
          <cell r="C666" t="str">
            <v>Tshirts</v>
          </cell>
        </row>
        <row r="667">
          <cell r="C667" t="str">
            <v>Tsurumi  sewage submersible pump</v>
          </cell>
        </row>
        <row r="668">
          <cell r="C668" t="str">
            <v>Tsurumi cutting blade vortex pump</v>
          </cell>
        </row>
        <row r="669">
          <cell r="C669" t="str">
            <v>U-bent seat</v>
          </cell>
        </row>
        <row r="670">
          <cell r="C670" t="str">
            <v>ULV machine</v>
          </cell>
        </row>
        <row r="671">
          <cell r="C671" t="str">
            <v>Union Joint 3/4"</v>
          </cell>
        </row>
        <row r="672">
          <cell r="C672" t="str">
            <v>Union Joint 1 1/2"</v>
          </cell>
        </row>
        <row r="673">
          <cell r="C673" t="str">
            <v>Union Joint 1 1/4"</v>
          </cell>
        </row>
        <row r="674">
          <cell r="C674" t="str">
            <v>Union Joint 1"</v>
          </cell>
        </row>
        <row r="675">
          <cell r="C675" t="str">
            <v>Union Joint 3"</v>
          </cell>
        </row>
        <row r="676">
          <cell r="C676" t="str">
            <v>Vaccin dose</v>
          </cell>
        </row>
        <row r="677">
          <cell r="C677" t="str">
            <v>Valve socket</v>
          </cell>
        </row>
        <row r="678">
          <cell r="C678" t="str">
            <v>Veterinary Fee</v>
          </cell>
        </row>
        <row r="679">
          <cell r="C679" t="str">
            <v>Visibility drainage</v>
          </cell>
        </row>
        <row r="680">
          <cell r="C680" t="str">
            <v>Visibility painting</v>
          </cell>
        </row>
        <row r="681">
          <cell r="C681" t="str">
            <v>Washer big</v>
          </cell>
        </row>
        <row r="682">
          <cell r="C682" t="str">
            <v xml:space="preserve">Washer OD = 45 mm. , ID = 23 mm. </v>
          </cell>
        </row>
        <row r="683">
          <cell r="C683" t="str">
            <v>Washer small</v>
          </cell>
        </row>
        <row r="684">
          <cell r="C684" t="str">
            <v>Watering can</v>
          </cell>
        </row>
        <row r="685">
          <cell r="C685" t="str">
            <v>Waterproof mixing liquid</v>
          </cell>
        </row>
        <row r="686">
          <cell r="C686" t="str">
            <v>Welding set</v>
          </cell>
        </row>
        <row r="687">
          <cell r="C687" t="str">
            <v xml:space="preserve">Welding stick </v>
          </cell>
        </row>
        <row r="688">
          <cell r="C688" t="str">
            <v>Wheelbarrow (1 wheel)</v>
          </cell>
        </row>
        <row r="689">
          <cell r="C689" t="str">
            <v>Wheelbarrow (2 wheels)</v>
          </cell>
        </row>
        <row r="690">
          <cell r="C690" t="str">
            <v>White tape</v>
          </cell>
        </row>
        <row r="691">
          <cell r="C691" t="str">
            <v>Wire brush</v>
          </cell>
        </row>
        <row r="692">
          <cell r="C692" t="str">
            <v>Wire Brush ( steel)</v>
          </cell>
        </row>
        <row r="693">
          <cell r="C693" t="str">
            <v>Wood chisel big</v>
          </cell>
        </row>
        <row r="694">
          <cell r="C694" t="str">
            <v>Wood chisel small</v>
          </cell>
        </row>
        <row r="695">
          <cell r="C695" t="str">
            <v>Wood drill Ø 12 mm</v>
          </cell>
        </row>
        <row r="696">
          <cell r="C696" t="str">
            <v>Wood file</v>
          </cell>
        </row>
        <row r="697">
          <cell r="C697" t="str">
            <v>Wood saw</v>
          </cell>
        </row>
        <row r="698">
          <cell r="C698" t="str">
            <v>Wooden broom</v>
          </cell>
        </row>
        <row r="699">
          <cell r="C699" t="str">
            <v>Wrench for tightening quick hose coupling</v>
          </cell>
        </row>
        <row r="700">
          <cell r="C700" t="str">
            <v>Yellow PVC pipe  Ø1/2"  4 m long</v>
          </cell>
        </row>
        <row r="701">
          <cell r="C701" t="str">
            <v>Zinc sheet flat</v>
          </cell>
        </row>
        <row r="702">
          <cell r="C702" t="str">
            <v>Zinc Tile Roof</v>
          </cell>
        </row>
        <row r="703">
          <cell r="C703" t="str">
            <v>Nail for zinc tile roof</v>
          </cell>
        </row>
        <row r="704">
          <cell r="C704" t="str">
            <v xml:space="preserve">โซ่พร้อมข้อต่อ No.60 </v>
          </cell>
        </row>
        <row r="705">
          <cell r="C705" t="str">
            <v>Spring Cover</v>
          </cell>
        </row>
        <row r="706">
          <cell r="C706" t="str">
            <v>Poppet Valve&amp;Nut</v>
          </cell>
        </row>
        <row r="707">
          <cell r="C707" t="str">
            <v>Poppet Valve Ring</v>
          </cell>
        </row>
        <row r="708">
          <cell r="C708" t="e">
            <v>#REF!</v>
          </cell>
        </row>
        <row r="709">
          <cell r="C709" t="str">
            <v>Concrete Slap L 2.75m x W 0.3 m x t 4 cm</v>
          </cell>
        </row>
        <row r="710">
          <cell r="C710" t="str">
            <v>PVC pipe 3" x 4 m</v>
          </cell>
        </row>
        <row r="711">
          <cell r="C711" t="str">
            <v>GI pipe 3" x  45 cm with threaded (screwed) both side</v>
          </cell>
        </row>
        <row r="712">
          <cell r="C712" t="str">
            <v>PVC slot screen pipe 3" x 4 m</v>
          </cell>
        </row>
        <row r="713">
          <cell r="C713" t="str">
            <v>PVC cap 3"</v>
          </cell>
        </row>
        <row r="714">
          <cell r="C714" t="str">
            <v>PVC drain pipe 2" x 4m</v>
          </cell>
        </row>
        <row r="715">
          <cell r="C715" t="str">
            <v>GI pipe 2" x  45 cm with threaded (screwed) one side</v>
          </cell>
        </row>
        <row r="716">
          <cell r="C716" t="str">
            <v>PVC tee 2"</v>
          </cell>
        </row>
        <row r="717">
          <cell r="C717" t="str">
            <v>GI pipe 2" x  45 cm with threaded (screwed) one side</v>
          </cell>
        </row>
        <row r="718">
          <cell r="C718" t="str">
            <v>PVC overflow pipe 2" x 4 m</v>
          </cell>
        </row>
        <row r="719">
          <cell r="C719" t="str">
            <v>PVC tee 2"</v>
          </cell>
        </row>
        <row r="720">
          <cell r="C720" t="str">
            <v>Concrete Poles</v>
          </cell>
        </row>
        <row r="721">
          <cell r="C721" t="str">
            <v>Cement tile roof</v>
          </cell>
        </row>
        <row r="722">
          <cell r="C722" t="str">
            <v>Screw with gasket and washer</v>
          </cell>
        </row>
        <row r="723">
          <cell r="C723" t="str">
            <v>Coal tar epoxy painting(black colour)</v>
          </cell>
        </row>
        <row r="724">
          <cell r="C724" t="str">
            <v>Oil Painting (Green Colour)</v>
          </cell>
        </row>
        <row r="725">
          <cell r="C725" t="str">
            <v>Red Oxide Painting (Rust protection primer)</v>
          </cell>
        </row>
        <row r="726">
          <cell r="C726" t="str">
            <v>Water paint (white)</v>
          </cell>
        </row>
        <row r="727">
          <cell r="C727" t="str">
            <v>Water paint (Light blue)</v>
          </cell>
        </row>
        <row r="728">
          <cell r="C728" t="str">
            <v>Thinner</v>
          </cell>
        </row>
        <row r="729">
          <cell r="C729" t="str">
            <v>Steel square pipe 1" x 1" x L 6 m</v>
          </cell>
        </row>
        <row r="730">
          <cell r="C730" t="str">
            <v>Steel Channel beam  4" x 2" x L 6 m</v>
          </cell>
        </row>
        <row r="731">
          <cell r="C731" t="str">
            <v>Grease : LI-BASE or MULTEMP SRL</v>
          </cell>
        </row>
        <row r="732">
          <cell r="C732" t="str">
            <v>Oil Lubrication SAE - 40</v>
          </cell>
        </row>
        <row r="733">
          <cell r="C733" t="str">
            <v>Pressure gauge 0-16 kg/cm2, size 3/4"</v>
          </cell>
        </row>
        <row r="734">
          <cell r="C734" t="str">
            <v>Gate valve 4" (Flange type)</v>
          </cell>
        </row>
        <row r="735">
          <cell r="C735" t="str">
            <v>Gate valve 5" (Flange type)</v>
          </cell>
        </row>
        <row r="736">
          <cell r="C736" t="str">
            <v>Rubber gasket (NR Type ประเก็นยางธรรมชาติ, thickness 3 mm)</v>
          </cell>
        </row>
        <row r="737">
          <cell r="C737" t="str">
            <v>Lifting check valve Ø2 1/2"</v>
          </cell>
        </row>
        <row r="738">
          <cell r="C738" t="str">
            <v>Fluorescent 18W</v>
          </cell>
        </row>
        <row r="739">
          <cell r="C739" t="str">
            <v>Complete set of Fluorescent 18W (with starter &amp; ballad)</v>
          </cell>
        </row>
        <row r="740">
          <cell r="C740" t="str">
            <v>Fluorescent 36W</v>
          </cell>
        </row>
        <row r="741">
          <cell r="C741" t="str">
            <v>Cylinder Fuse 10x38 500V/6A IEC269, VDE0636</v>
          </cell>
        </row>
        <row r="742">
          <cell r="C742" t="str">
            <v>Power Cable THW 25 sq. mm. x single core, 750V, 70 °C</v>
          </cell>
        </row>
        <row r="743">
          <cell r="C743" t="str">
            <v>Power Cable VSF 2.0 Sq. mm., 750V, 60 °C, PVC insulated, Single core</v>
          </cell>
        </row>
        <row r="744">
          <cell r="C744" t="str">
            <v>Power Cable VSF 6 Sq. mm., 750V, 60 °C, PVC insulated, Single core</v>
          </cell>
        </row>
        <row r="745">
          <cell r="C745" t="str">
            <v>Power Cable THW 3.5 sq. mm. x 2 core</v>
          </cell>
        </row>
        <row r="746">
          <cell r="C746" t="str">
            <v>Spade Terminal PVC (หางปลา) for calbe 2 sq. mm.</v>
          </cell>
        </row>
        <row r="747">
          <cell r="C747" t="str">
            <v>Spade Terminal PVC (หางปลา) for calbe 1 sq. mm.</v>
          </cell>
        </row>
        <row r="748">
          <cell r="C748" t="str">
            <v>Switch (on-off)</v>
          </cell>
        </row>
        <row r="749">
          <cell r="C749" t="str">
            <v>ABB T25 DU</v>
          </cell>
        </row>
        <row r="750">
          <cell r="C750" t="str">
            <v xml:space="preserve">ABB Contractor CA7-10-01 </v>
          </cell>
        </row>
        <row r="751">
          <cell r="C751" t="str">
            <v>Mitsubishi Circuit Breaker NF40-CW, 40A</v>
          </cell>
        </row>
        <row r="752">
          <cell r="C752" t="str">
            <v>Mitsubishi Circuit Breaker NF63-CW, 40A</v>
          </cell>
        </row>
        <row r="753">
          <cell r="C753" t="str">
            <v>Mitsubishi Circuit Breaker NF60-CP, 60A</v>
          </cell>
        </row>
        <row r="754">
          <cell r="C754" t="str">
            <v>Mitsubishi Circuit Breaker NF30-CS, 30A</v>
          </cell>
        </row>
        <row r="755">
          <cell r="C755" t="str">
            <v>Volt meter indicator 0-500V</v>
          </cell>
        </row>
        <row r="756">
          <cell r="C756" t="str">
            <v>Amp meter indicator 0-60A</v>
          </cell>
        </row>
        <row r="757">
          <cell r="C757" t="str">
            <v>Black Tape (for cable cover)</v>
          </cell>
        </row>
        <row r="758">
          <cell r="C758" t="str">
            <v>Siliga Gel</v>
          </cell>
        </row>
        <row r="759">
          <cell r="C759" t="str">
            <v>Silicone (Clear colour)</v>
          </cell>
        </row>
        <row r="760">
          <cell r="C760" t="str">
            <v>Silicone gun</v>
          </cell>
        </row>
        <row r="761">
          <cell r="C761" t="str">
            <v>Ant killer chemical</v>
          </cell>
        </row>
        <row r="762">
          <cell r="C762" t="str">
            <v>Spare Beteries 12Volt</v>
          </cell>
        </row>
        <row r="763">
          <cell r="C763" t="str">
            <v>Oil Lubrication SAE-40</v>
          </cell>
        </row>
        <row r="764">
          <cell r="C764" t="str">
            <v>Cooling Liquid (Ethlene-Glycol)</v>
          </cell>
        </row>
        <row r="765">
          <cell r="C765" t="str">
            <v>Lube Filter (Model:LF3349, Fleetguard)</v>
          </cell>
        </row>
        <row r="766">
          <cell r="C766" t="str">
            <v>Fuel Filter : Primary 90-95 mm (Fuel-water seperator)</v>
          </cell>
        </row>
        <row r="767">
          <cell r="C767" t="str">
            <v>Fuel Filter : Secondary 75-80 mm (Standard)</v>
          </cell>
        </row>
        <row r="768">
          <cell r="C768" t="str">
            <v>Pulley Belt B-35</v>
          </cell>
        </row>
        <row r="769">
          <cell r="C769" t="str">
            <v>Pulley Belt</v>
          </cell>
        </row>
        <row r="770">
          <cell r="C770" t="str">
            <v>Saw blade (metal)</v>
          </cell>
        </row>
        <row r="771">
          <cell r="C771" t="str">
            <v>Flexible hose 2"</v>
          </cell>
        </row>
        <row r="772">
          <cell r="C772" t="str">
            <v xml:space="preserve">Welding Rod 2.6 x350 mm </v>
          </cell>
        </row>
        <row r="773">
          <cell r="C773" t="str">
            <v>Shade glass for welding mask (Shade MR 11, W 5 x L 10x t 3 mm)</v>
          </cell>
        </row>
        <row r="774">
          <cell r="C774" t="str">
            <v>Cutting blade for cutting machine 14"</v>
          </cell>
        </row>
        <row r="775">
          <cell r="C775" t="str">
            <v>Grinding wheel ( size 4", 11,000 rpm, for grinder machine)</v>
          </cell>
        </row>
        <row r="776">
          <cell r="C776" t="str">
            <v>Cutting wheel ( size 4", 11,000 rpm, for grinder machine)</v>
          </cell>
        </row>
        <row r="777">
          <cell r="C777" t="str">
            <v>Concrete Nail 3"</v>
          </cell>
        </row>
        <row r="778">
          <cell r="C778" t="str">
            <v>Concrete Nail 4"</v>
          </cell>
        </row>
        <row r="779">
          <cell r="C779" t="str">
            <v>Hard Broom</v>
          </cell>
        </row>
        <row r="780">
          <cell r="C780" t="str">
            <v>Soft broom</v>
          </cell>
        </row>
        <row r="781">
          <cell r="C781" t="str">
            <v>Soft pipe (clear colour) Ø1"</v>
          </cell>
        </row>
        <row r="782">
          <cell r="C782" t="str">
            <v>Safety gogle</v>
          </cell>
        </row>
        <row r="783">
          <cell r="C783" t="str">
            <v>High Speed Drill #3/6", 15/64", 13/32"</v>
          </cell>
        </row>
        <row r="784">
          <cell r="C784" t="str">
            <v>High Speed Drill # 15/32", 37/64"</v>
          </cell>
        </row>
        <row r="785">
          <cell r="C785" t="str">
            <v>High Speed Drill #47/64"</v>
          </cell>
        </row>
        <row r="786">
          <cell r="C786" t="str">
            <v>Crimping Plier</v>
          </cell>
        </row>
        <row r="787">
          <cell r="C787" t="str">
            <v>Cable Reel 50 m (ปลั๊กไฟม้วน)</v>
          </cell>
        </row>
        <row r="788">
          <cell r="C788" t="str">
            <v>Hole puncher (เหล็กปั๊มรู) # 16 mm, 20 mm, 25 mm</v>
          </cell>
        </row>
        <row r="789">
          <cell r="C789" t="str">
            <v>Canvas (15 m2)</v>
          </cell>
        </row>
        <row r="790">
          <cell r="C790" t="str">
            <v>Bamboo sheet W 1 mx L 3 m</v>
          </cell>
        </row>
        <row r="791">
          <cell r="C791" t="str">
            <v>Concrete pole 10 cm x 10 cm x 2 m</v>
          </cell>
        </row>
        <row r="792">
          <cell r="C792" t="str">
            <v>Plastic green net</v>
          </cell>
        </row>
        <row r="793">
          <cell r="C793" t="str">
            <v>Bolt 1/2" x 5" with Nut &amp; Washer</v>
          </cell>
        </row>
        <row r="794">
          <cell r="C794" t="str">
            <v>Steel flat bar 25 mm x 3.5 mm x 6 m</v>
          </cell>
        </row>
        <row r="795">
          <cell r="C795" t="str">
            <v>Cable ties (Black colour) W7.8 mm x L 15"</v>
          </cell>
        </row>
        <row r="796">
          <cell r="C796" t="str">
            <v>Plastic sheet (clear)</v>
          </cell>
        </row>
        <row r="797">
          <cell r="C797" t="str">
            <v>U-Bolt for sling 10 mm</v>
          </cell>
        </row>
        <row r="798">
          <cell r="C798" t="str">
            <v>Turn Buckle 9"</v>
          </cell>
        </row>
        <row r="799">
          <cell r="C799" t="str">
            <v>Turn Buckle 6"</v>
          </cell>
        </row>
        <row r="800">
          <cell r="C800" t="str">
            <v>Eucaliptus Ø8" x 6 m</v>
          </cell>
        </row>
        <row r="801">
          <cell r="C801" t="str">
            <v>Eucaliptus Ø4" x 6 m</v>
          </cell>
        </row>
        <row r="802">
          <cell r="C802" t="str">
            <v>GI Pipe  3/4" - 6 m</v>
          </cell>
        </row>
        <row r="803">
          <cell r="C803" t="str">
            <v>Elbow 90° GI 3/4"</v>
          </cell>
        </row>
        <row r="804">
          <cell r="C804" t="str">
            <v>Reduce Elbow 3/4"x1/2"</v>
          </cell>
        </row>
        <row r="805">
          <cell r="C805" t="str">
            <v>Tap Valve 1/2"</v>
          </cell>
        </row>
        <row r="806">
          <cell r="C806" t="str">
            <v>Gate Valve Brass 3/4"</v>
          </cell>
        </row>
        <row r="807">
          <cell r="C807" t="str">
            <v>PVC Valve Plug 1"</v>
          </cell>
        </row>
        <row r="808">
          <cell r="C808" t="str">
            <v>Reducer 1/2"x3/4"</v>
          </cell>
        </row>
        <row r="809">
          <cell r="C809" t="str">
            <v>GI Pipe  3/4" - 0.3 m</v>
          </cell>
        </row>
        <row r="810">
          <cell r="C810" t="str">
            <v>Elbow 3/4"x1/2"</v>
          </cell>
        </row>
        <row r="811">
          <cell r="C811" t="str">
            <v>Tap Valve 3/4"</v>
          </cell>
        </row>
        <row r="812">
          <cell r="C812" t="str">
            <v>Tee PVC 2"(13.5)</v>
          </cell>
        </row>
        <row r="813">
          <cell r="C813" t="str">
            <v>2" PVC Socket(13.5)</v>
          </cell>
        </row>
        <row r="814">
          <cell r="C814" t="str">
            <v>3" PVC Socket(13.5)</v>
          </cell>
        </row>
        <row r="815">
          <cell r="C815" t="str">
            <v>Elbow 90° PVC 2"(13.5)</v>
          </cell>
        </row>
        <row r="816">
          <cell r="C816" t="str">
            <v>Elbow 90° PVC 3"(13.5)</v>
          </cell>
        </row>
        <row r="817">
          <cell r="C817" t="str">
            <v>Cap PVC 2"(13.5)</v>
          </cell>
        </row>
        <row r="818">
          <cell r="C818" t="str">
            <v>Cap PVC 3"(13.5)</v>
          </cell>
        </row>
        <row r="819">
          <cell r="C819" t="str">
            <v>PVC Ball Valve 2"</v>
          </cell>
        </row>
        <row r="820">
          <cell r="C820" t="str">
            <v>PVC pipe 40cm Dia.(13.5)</v>
          </cell>
        </row>
        <row r="821">
          <cell r="C821" t="str">
            <v>Recycle plastic solid waste pole</v>
          </cell>
        </row>
        <row r="822">
          <cell r="C822" t="str">
            <v>Guilotine  Valve</v>
          </cell>
        </row>
        <row r="823">
          <cell r="C823" t="str">
            <v>Cattail</v>
          </cell>
        </row>
        <row r="824">
          <cell r="C824" t="str">
            <v>Heliconia</v>
          </cell>
        </row>
        <row r="825">
          <cell r="C825" t="str">
            <v>Egg plant</v>
          </cell>
        </row>
        <row r="826">
          <cell r="C826" t="str">
            <v>Nut&amp;Bolt Dia. 10 mm 1.5" long</v>
          </cell>
        </row>
        <row r="827">
          <cell r="C827" t="str">
            <v>Nut&amp;Bolt Dia. 10 mm 3" long</v>
          </cell>
        </row>
        <row r="828">
          <cell r="C828" t="str">
            <v>Washer dia. 10 mm</v>
          </cell>
        </row>
        <row r="829">
          <cell r="C829" t="str">
            <v>Clay</v>
          </cell>
        </row>
        <row r="830">
          <cell r="C830" t="str">
            <v>Mastic Gun</v>
          </cell>
        </row>
        <row r="831">
          <cell r="C831" t="str">
            <v>Waterproof Mastic  Catridge 300 cc</v>
          </cell>
        </row>
        <row r="832">
          <cell r="C832" t="str">
            <v>Wood Sheet 2 cmX8 cm</v>
          </cell>
        </row>
        <row r="833">
          <cell r="C833" t="str">
            <v>Coal tar epoxy (black colour)</v>
          </cell>
        </row>
        <row r="834">
          <cell r="C834" t="str">
            <v>PVC Pipe PVC 2"(13.5)</v>
          </cell>
        </row>
        <row r="835">
          <cell r="C835" t="str">
            <v>PVC Pipe PVC 3"(13.5)</v>
          </cell>
        </row>
        <row r="836">
          <cell r="C836" t="str">
            <v>White color paint(3.5 Litre)</v>
          </cell>
        </row>
        <row r="837">
          <cell r="C837" t="str">
            <v>Varnish(See-Through Color)(3.785 Litres)</v>
          </cell>
        </row>
        <row r="838">
          <cell r="C838" t="str">
            <v>Thinner(3.785 Litres)</v>
          </cell>
        </row>
        <row r="839">
          <cell r="C839" t="str">
            <v>Cleaner  Clear (1 litre)</v>
          </cell>
        </row>
        <row r="840">
          <cell r="C840" t="str">
            <v>Blue Gloss Ink (200g)</v>
          </cell>
        </row>
        <row r="841">
          <cell r="C841" t="str">
            <v>Red Gloss Ink (200g)</v>
          </cell>
        </row>
        <row r="842">
          <cell r="C842" t="str">
            <v>Black Gloss Ink (200g)</v>
          </cell>
        </row>
        <row r="843">
          <cell r="C843" t="str">
            <v>Yellow Gloss Ink (200g)</v>
          </cell>
        </row>
        <row r="844">
          <cell r="C844" t="str">
            <v>Painting brush (4")</v>
          </cell>
        </row>
        <row r="845">
          <cell r="C845" t="str">
            <v>Visibility Mould(European  Union)</v>
          </cell>
        </row>
        <row r="846">
          <cell r="C846" t="str">
            <v>Cotton</v>
          </cell>
        </row>
        <row r="847">
          <cell r="C847" t="str">
            <v>Screen brush medium</v>
          </cell>
        </row>
        <row r="848">
          <cell r="C848" t="str">
            <v>Screw 2.5"</v>
          </cell>
        </row>
        <row r="849">
          <cell r="C849" t="str">
            <v>HDPE Pipe 3"</v>
          </cell>
        </row>
        <row r="850">
          <cell r="C850" t="str">
            <v>HDPE Sheet 1.5 mm</v>
          </cell>
        </row>
        <row r="851">
          <cell r="C851" t="str">
            <v>HDPE Sheet 8 mm</v>
          </cell>
        </row>
        <row r="852">
          <cell r="C852" t="str">
            <v>Soap</v>
          </cell>
        </row>
        <row r="853">
          <cell r="C853" t="str">
            <v>Candy</v>
          </cell>
        </row>
        <row r="854">
          <cell r="C854" t="str">
            <v>Gallon 10 liters</v>
          </cell>
        </row>
        <row r="855">
          <cell r="C855" t="str">
            <v>Gallon 30 liters</v>
          </cell>
        </row>
        <row r="856">
          <cell r="C856" t="str">
            <v>Stationary</v>
          </cell>
        </row>
        <row r="857">
          <cell r="C857" t="str">
            <v>Engine oil for ULV  machine</v>
          </cell>
        </row>
        <row r="858">
          <cell r="C858" t="str">
            <v>Spoon for sand abate</v>
          </cell>
        </row>
        <row r="859">
          <cell r="C859" t="str">
            <v>Musical instrument</v>
          </cell>
        </row>
        <row r="860">
          <cell r="C860" t="str">
            <v xml:space="preserve">Sound system equipment </v>
          </cell>
        </row>
        <row r="861">
          <cell r="C861" t="str">
            <v>Rubber Glove</v>
          </cell>
        </row>
        <row r="862">
          <cell r="C862" t="str">
            <v>Daily worker ULV spraying</v>
          </cell>
        </row>
        <row r="863">
          <cell r="C863" t="str">
            <v>Prize</v>
          </cell>
        </row>
        <row r="864">
          <cell r="C864" t="str">
            <v>Refreshment</v>
          </cell>
        </row>
        <row r="865">
          <cell r="C865" t="str">
            <v>Allowance</v>
          </cell>
        </row>
        <row r="866">
          <cell r="C866" t="str">
            <v>Bucket  plastic 20L with cover</v>
          </cell>
        </row>
        <row r="867">
          <cell r="C867" t="str">
            <v>Poster A3 printing</v>
          </cell>
        </row>
        <row r="868">
          <cell r="C868" t="str">
            <v>Drawing design</v>
          </cell>
        </row>
        <row r="869">
          <cell r="C869" t="str">
            <v>Poster A2 printing</v>
          </cell>
        </row>
        <row r="870">
          <cell r="C870" t="str">
            <v>Bags</v>
          </cell>
        </row>
        <row r="871">
          <cell r="C871" t="str">
            <v>Color kit for painting</v>
          </cell>
        </row>
        <row r="872">
          <cell r="C872" t="str">
            <v>Note book</v>
          </cell>
        </row>
        <row r="873">
          <cell r="C873" t="str">
            <v>Card game kit</v>
          </cell>
        </row>
        <row r="874">
          <cell r="C874" t="str">
            <v>Prizes kit contest</v>
          </cell>
        </row>
        <row r="875">
          <cell r="C875" t="str">
            <v>Lunch 1 pers</v>
          </cell>
        </row>
        <row r="876">
          <cell r="C876" t="str">
            <v>Paper for drawing A3</v>
          </cell>
        </row>
        <row r="877">
          <cell r="C877" t="str">
            <v>Soft drink</v>
          </cell>
        </row>
        <row r="878">
          <cell r="C878" t="str">
            <v>Stage set up</v>
          </cell>
        </row>
        <row r="879">
          <cell r="C879" t="str">
            <v>Movie</v>
          </cell>
        </row>
        <row r="880">
          <cell r="C880" t="str">
            <v>Packaging Sandabate</v>
          </cell>
        </row>
        <row r="881">
          <cell r="C881" t="str">
            <v>Plastic bag</v>
          </cell>
        </row>
        <row r="882">
          <cell r="C882" t="str">
            <v>Cup</v>
          </cell>
        </row>
      </sheetData>
      <sheetData sheetId="3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771D0-BC91-41BE-B80B-9C22C472F1E0}">
  <sheetPr>
    <tabColor rgb="FF00B050"/>
  </sheetPr>
  <dimension ref="A1:J18"/>
  <sheetViews>
    <sheetView tabSelected="1" view="pageBreakPreview" topLeftCell="A9" zoomScale="85" zoomScaleNormal="100" zoomScaleSheetLayoutView="80" workbookViewId="0">
      <selection activeCell="E3" sqref="E3:F14"/>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8" width="0" style="1" hidden="1" customWidth="1"/>
    <col min="9" max="9" width="10.08984375" style="1" hidden="1" customWidth="1"/>
    <col min="10" max="16384" width="9.08984375" style="1"/>
  </cols>
  <sheetData>
    <row r="1" spans="1:10" ht="35.25" customHeight="1">
      <c r="A1" s="41" t="s">
        <v>37</v>
      </c>
      <c r="B1" s="42"/>
      <c r="C1" s="42"/>
      <c r="D1" s="42"/>
      <c r="E1" s="42"/>
      <c r="F1" s="39"/>
    </row>
    <row r="2" spans="1:10" s="4" customFormat="1" ht="43.5">
      <c r="A2" s="12" t="s">
        <v>17</v>
      </c>
      <c r="B2" s="12" t="s">
        <v>1</v>
      </c>
      <c r="C2" s="12" t="s">
        <v>12</v>
      </c>
      <c r="D2" s="12" t="s">
        <v>11</v>
      </c>
      <c r="E2" s="38" t="s">
        <v>34</v>
      </c>
      <c r="F2" s="12" t="s">
        <v>16</v>
      </c>
      <c r="G2" s="13" t="s">
        <v>11</v>
      </c>
      <c r="H2" s="14" t="s">
        <v>13</v>
      </c>
      <c r="I2" s="13" t="s">
        <v>16</v>
      </c>
    </row>
    <row r="3" spans="1:10" ht="21" customHeight="1">
      <c r="A3" s="15">
        <v>1</v>
      </c>
      <c r="B3" s="16" t="s">
        <v>9</v>
      </c>
      <c r="C3" s="6" t="s">
        <v>4</v>
      </c>
      <c r="D3" s="37">
        <v>4</v>
      </c>
      <c r="E3" s="36"/>
      <c r="F3" s="36"/>
      <c r="G3" s="2">
        <v>4</v>
      </c>
      <c r="H3" s="9">
        <v>5</v>
      </c>
      <c r="I3" s="9">
        <f t="shared" ref="I3:I7" si="0">G3*H3</f>
        <v>20</v>
      </c>
    </row>
    <row r="4" spans="1:10" ht="56">
      <c r="A4" s="15">
        <v>2</v>
      </c>
      <c r="B4" s="30" t="s">
        <v>26</v>
      </c>
      <c r="C4" s="6" t="s">
        <v>3</v>
      </c>
      <c r="D4" s="37">
        <v>0.183</v>
      </c>
      <c r="E4" s="36"/>
      <c r="F4" s="36"/>
      <c r="G4" s="2"/>
      <c r="H4" s="9"/>
      <c r="I4" s="9"/>
    </row>
    <row r="5" spans="1:10" ht="18" customHeight="1">
      <c r="A5" s="15">
        <v>3</v>
      </c>
      <c r="B5" s="18" t="s">
        <v>6</v>
      </c>
      <c r="C5" s="6" t="s">
        <v>3</v>
      </c>
      <c r="D5" s="37">
        <v>0.4</v>
      </c>
      <c r="E5" s="36"/>
      <c r="F5" s="36"/>
      <c r="G5" s="2">
        <v>0</v>
      </c>
      <c r="H5" s="9">
        <v>30</v>
      </c>
      <c r="I5" s="9">
        <f t="shared" si="0"/>
        <v>0</v>
      </c>
    </row>
    <row r="6" spans="1:10" ht="22.5" customHeight="1">
      <c r="A6" s="15">
        <v>4</v>
      </c>
      <c r="B6" s="29" t="s">
        <v>25</v>
      </c>
      <c r="C6" s="7" t="s">
        <v>3</v>
      </c>
      <c r="D6" s="37">
        <v>1.7</v>
      </c>
      <c r="E6" s="36"/>
      <c r="F6" s="36"/>
      <c r="G6" s="2">
        <f>(0.4*0.4+0.25*1.2)*3.5+0.3*0.3*0.3*5+0.4*0.4*0.25*2</f>
        <v>1.8250000000000002</v>
      </c>
      <c r="H6" s="9">
        <v>60</v>
      </c>
      <c r="I6" s="9">
        <f t="shared" si="0"/>
        <v>109.50000000000001</v>
      </c>
    </row>
    <row r="7" spans="1:10" ht="19.5" customHeight="1">
      <c r="A7" s="15">
        <v>5</v>
      </c>
      <c r="B7" s="29" t="s">
        <v>23</v>
      </c>
      <c r="C7" s="7" t="s">
        <v>4</v>
      </c>
      <c r="D7" s="5">
        <v>15</v>
      </c>
      <c r="E7" s="36"/>
      <c r="F7" s="36"/>
      <c r="G7" s="28">
        <f>3.5*1.05+3.4*2*0.4+3.5*0.8+0.8*0.25*2+0.3*0.3*4*4</f>
        <v>11.035</v>
      </c>
      <c r="H7" s="9">
        <v>10</v>
      </c>
      <c r="I7" s="9">
        <f t="shared" si="0"/>
        <v>110.35</v>
      </c>
      <c r="J7" s="27"/>
    </row>
    <row r="8" spans="1:10" ht="78" customHeight="1">
      <c r="A8" s="15">
        <v>6</v>
      </c>
      <c r="B8" s="30" t="s">
        <v>24</v>
      </c>
      <c r="C8" s="40" t="s">
        <v>36</v>
      </c>
      <c r="D8" s="5">
        <v>1</v>
      </c>
      <c r="E8" s="36"/>
      <c r="F8" s="36"/>
      <c r="G8" s="28">
        <v>1</v>
      </c>
      <c r="H8" s="9">
        <v>6.15</v>
      </c>
      <c r="I8" s="9">
        <f t="shared" ref="I8" si="1">G8*H8</f>
        <v>6.15</v>
      </c>
    </row>
    <row r="9" spans="1:10" ht="19.5" customHeight="1">
      <c r="A9" s="15">
        <v>7</v>
      </c>
      <c r="B9" s="33" t="s">
        <v>29</v>
      </c>
      <c r="C9" s="7" t="s">
        <v>3</v>
      </c>
      <c r="D9" s="5">
        <v>1</v>
      </c>
      <c r="E9" s="36"/>
      <c r="F9" s="36"/>
      <c r="G9" s="28"/>
      <c r="H9" s="9"/>
      <c r="I9" s="9"/>
    </row>
    <row r="10" spans="1:10" ht="28.5" customHeight="1">
      <c r="A10" s="15">
        <v>8</v>
      </c>
      <c r="B10" s="33" t="s">
        <v>30</v>
      </c>
      <c r="C10" s="32" t="s">
        <v>27</v>
      </c>
      <c r="D10" s="5">
        <v>3</v>
      </c>
      <c r="E10" s="36"/>
      <c r="F10" s="36"/>
      <c r="G10" s="28"/>
      <c r="H10" s="9"/>
      <c r="I10" s="9"/>
    </row>
    <row r="11" spans="1:10" ht="30" customHeight="1">
      <c r="A11" s="15">
        <v>9</v>
      </c>
      <c r="B11" s="31" t="s">
        <v>31</v>
      </c>
      <c r="C11" s="32" t="s">
        <v>27</v>
      </c>
      <c r="D11" s="5">
        <v>1</v>
      </c>
      <c r="E11" s="36"/>
      <c r="F11" s="36"/>
      <c r="G11" s="28"/>
      <c r="H11" s="9"/>
      <c r="I11" s="9"/>
    </row>
    <row r="12" spans="1:10" ht="18.75" customHeight="1">
      <c r="A12" s="15">
        <v>10</v>
      </c>
      <c r="B12" s="33" t="s">
        <v>32</v>
      </c>
      <c r="C12" s="34" t="s">
        <v>3</v>
      </c>
      <c r="D12" s="35">
        <v>0.25600000000000001</v>
      </c>
      <c r="E12" s="36"/>
      <c r="F12" s="36"/>
      <c r="G12" s="28"/>
      <c r="H12" s="9"/>
      <c r="I12" s="9"/>
    </row>
    <row r="13" spans="1:10" ht="20.25" customHeight="1">
      <c r="A13" s="15">
        <v>11</v>
      </c>
      <c r="B13" s="33" t="s">
        <v>33</v>
      </c>
      <c r="C13" s="34" t="s">
        <v>3</v>
      </c>
      <c r="D13" s="35">
        <v>0.51200000000000001</v>
      </c>
      <c r="E13" s="36"/>
      <c r="F13" s="36"/>
      <c r="G13" s="28"/>
      <c r="H13" s="9"/>
      <c r="I13" s="9"/>
    </row>
    <row r="14" spans="1:10" ht="50">
      <c r="A14" s="15">
        <v>12</v>
      </c>
      <c r="B14" s="33" t="s">
        <v>28</v>
      </c>
      <c r="C14" s="34" t="s">
        <v>36</v>
      </c>
      <c r="D14" s="5">
        <v>1</v>
      </c>
      <c r="E14" s="36"/>
      <c r="F14" s="36"/>
      <c r="G14" s="28"/>
      <c r="H14" s="9"/>
      <c r="I14" s="9"/>
    </row>
    <row r="15" spans="1:10" ht="21" customHeight="1">
      <c r="A15" s="12"/>
      <c r="B15" s="12" t="s">
        <v>22</v>
      </c>
      <c r="C15" s="20"/>
      <c r="D15" s="20" t="s">
        <v>0</v>
      </c>
      <c r="E15" s="9"/>
      <c r="F15" s="21">
        <f>SUM(F3:F14)</f>
        <v>0</v>
      </c>
      <c r="G15" s="20" t="s">
        <v>0</v>
      </c>
      <c r="H15" s="21"/>
      <c r="I15" s="21">
        <f>SUM(I3:I14)</f>
        <v>246</v>
      </c>
    </row>
    <row r="16" spans="1:10" ht="21" customHeight="1">
      <c r="A16" s="12"/>
      <c r="B16" s="12" t="s">
        <v>35</v>
      </c>
      <c r="C16" s="20"/>
      <c r="D16" s="20" t="s">
        <v>0</v>
      </c>
      <c r="E16" s="9"/>
      <c r="F16" s="21">
        <f>F15*2</f>
        <v>0</v>
      </c>
      <c r="G16" s="20" t="s">
        <v>0</v>
      </c>
      <c r="H16" s="21"/>
      <c r="I16" s="21">
        <f>SUM(I4:I15)</f>
        <v>472</v>
      </c>
    </row>
    <row r="17" spans="7:8" ht="16.5">
      <c r="G17" s="23"/>
      <c r="H17" s="24"/>
    </row>
    <row r="18" spans="7:8" ht="16.5">
      <c r="G18" s="23"/>
      <c r="H18" s="24"/>
    </row>
  </sheetData>
  <mergeCells count="1">
    <mergeCell ref="A1:E1"/>
  </mergeCells>
  <printOptions horizontalCentered="1"/>
  <pageMargins left="0.7" right="0.7" top="0.75" bottom="0.75" header="0.3" footer="0.3"/>
  <pageSetup paperSize="9" scale="94" orientation="landscape" r:id="rId1"/>
  <headerFooter>
    <oddFooter>Page &amp;P of &amp;N</oddFooter>
  </headerFooter>
  <rowBreaks count="2" manualBreakCount="2">
    <brk id="17" max="5" man="1"/>
    <brk id="4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07FE4-BCB9-4D08-A019-DDB192EF2C4B}">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E2DCF-534D-459D-82B6-B616D638C4B9}">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92A77-F28A-4E96-9243-C4A5FD497CF7}">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598B0-FAAF-41C9-82FC-5C8FAB417061}">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A31AF-09A1-4271-9A1A-A4ACEBEF27E4}">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8F2CB-7245-4F54-9094-49773B9F8708}">
  <sheetPr>
    <tabColor rgb="FF00B050"/>
  </sheetPr>
  <dimension ref="A1:J11"/>
  <sheetViews>
    <sheetView zoomScale="70" zoomScaleNormal="70" workbookViewId="0">
      <selection activeCell="J8" sqref="J8"/>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8" width="9.08984375" style="1"/>
    <col min="9" max="9" width="14.08984375" style="1" bestFit="1" customWidth="1"/>
    <col min="10" max="10" width="12.453125" style="1" customWidth="1"/>
    <col min="11" max="16384" width="9.08984375" style="1"/>
  </cols>
  <sheetData>
    <row r="1" spans="1:10">
      <c r="A1" s="43" t="s">
        <v>10</v>
      </c>
      <c r="B1" s="43"/>
      <c r="C1" s="43"/>
      <c r="D1" s="43"/>
      <c r="E1" s="43"/>
      <c r="F1" s="43"/>
    </row>
    <row r="2" spans="1:10" s="4" customFormat="1" ht="43.5">
      <c r="A2" s="12" t="s">
        <v>17</v>
      </c>
      <c r="B2" s="13" t="s">
        <v>1</v>
      </c>
      <c r="C2" s="13" t="s">
        <v>12</v>
      </c>
      <c r="D2" s="13" t="s">
        <v>11</v>
      </c>
      <c r="E2" s="14" t="s">
        <v>13</v>
      </c>
      <c r="F2" s="13" t="s">
        <v>16</v>
      </c>
      <c r="G2" s="13" t="s">
        <v>11</v>
      </c>
      <c r="H2" s="14" t="s">
        <v>13</v>
      </c>
      <c r="I2" s="13" t="s">
        <v>16</v>
      </c>
      <c r="J2" s="26" t="s">
        <v>20</v>
      </c>
    </row>
    <row r="3" spans="1:10">
      <c r="A3" s="15">
        <v>1</v>
      </c>
      <c r="B3" s="16" t="s">
        <v>9</v>
      </c>
      <c r="C3" s="6" t="s">
        <v>4</v>
      </c>
      <c r="D3" s="2"/>
      <c r="E3" s="9"/>
      <c r="F3" s="9">
        <f>'Hand Washing Station'!F3+Qaramqol!F3+'Khwaja Sabzposh'!F3+Pashtonkot!F3+Belchiragh!F3+Qaisar!F3</f>
        <v>100</v>
      </c>
      <c r="G3" s="2"/>
      <c r="H3" s="9"/>
      <c r="I3" s="9">
        <f>'Hand Washing Station'!I3+Qaramqol!I3+'Khwaja Sabzposh'!I3+Pashtonkot!I3+Belchiragh!I3+Qaisar!I3</f>
        <v>120</v>
      </c>
      <c r="J3" s="27" t="s">
        <v>21</v>
      </c>
    </row>
    <row r="4" spans="1:10">
      <c r="A4" s="17">
        <v>2</v>
      </c>
      <c r="B4" s="18" t="s">
        <v>5</v>
      </c>
      <c r="C4" s="6" t="s">
        <v>3</v>
      </c>
      <c r="D4" s="2"/>
      <c r="E4" s="9"/>
      <c r="F4" s="9" t="e">
        <f>'Hand Washing Station'!#REF!+Qaramqol!F4+'Khwaja Sabzposh'!F4+Pashtonkot!F4+Belchiragh!F4+Qaisar!F4</f>
        <v>#REF!</v>
      </c>
      <c r="G4" s="2"/>
      <c r="H4" s="9"/>
      <c r="I4" s="9" t="e">
        <f>'Hand Washing Station'!#REF!+Qaramqol!I4+'Khwaja Sabzposh'!I4+Pashtonkot!I4+Belchiragh!I4+Qaisar!I4</f>
        <v>#REF!</v>
      </c>
      <c r="J4" s="27" t="s">
        <v>21</v>
      </c>
    </row>
    <row r="5" spans="1:10">
      <c r="A5" s="17">
        <v>3</v>
      </c>
      <c r="B5" s="18" t="s">
        <v>6</v>
      </c>
      <c r="C5" s="6" t="s">
        <v>3</v>
      </c>
      <c r="D5" s="2"/>
      <c r="E5" s="9"/>
      <c r="F5" s="9">
        <f>'Hand Washing Station'!F5+Qaramqol!F5+'Khwaja Sabzposh'!F5+Pashtonkot!F5+Belchiragh!F5+Qaisar!F5</f>
        <v>60</v>
      </c>
      <c r="G5" s="2"/>
      <c r="H5" s="9"/>
      <c r="I5" s="9">
        <f>'Hand Washing Station'!I5+Qaramqol!I5+'Khwaja Sabzposh'!I5+Pashtonkot!I5+Belchiragh!I5+Qaisar!I5</f>
        <v>60</v>
      </c>
      <c r="J5" s="27" t="s">
        <v>21</v>
      </c>
    </row>
    <row r="6" spans="1:10" ht="159" customHeight="1">
      <c r="A6" s="15">
        <v>4</v>
      </c>
      <c r="B6" s="16" t="s">
        <v>8</v>
      </c>
      <c r="C6" s="5" t="s">
        <v>2</v>
      </c>
      <c r="D6" s="3"/>
      <c r="E6" s="10"/>
      <c r="F6" s="9" t="e">
        <f>'Hand Washing Station'!#REF!+Qaramqol!F6+'Khwaja Sabzposh'!F6+Pashtonkot!F6+Belchiragh!F6+Qaisar!F6</f>
        <v>#REF!</v>
      </c>
      <c r="G6" s="25"/>
      <c r="H6" s="10"/>
      <c r="I6" s="9" t="e">
        <f>'Hand Washing Station'!#REF!+Qaramqol!I6+'Khwaja Sabzposh'!I6+Pashtonkot!I6+Belchiragh!I6+Qaisar!I6</f>
        <v>#REF!</v>
      </c>
      <c r="J6" s="27" t="s">
        <v>21</v>
      </c>
    </row>
    <row r="7" spans="1:10">
      <c r="A7" s="7">
        <v>5</v>
      </c>
      <c r="B7" s="19" t="s">
        <v>14</v>
      </c>
      <c r="C7" s="7" t="s">
        <v>15</v>
      </c>
      <c r="D7" s="2"/>
      <c r="E7" s="9"/>
      <c r="F7" s="9" t="e">
        <f>'Hand Washing Station'!#REF!+Qaramqol!F7+'Khwaja Sabzposh'!F7+Pashtonkot!F7+Belchiragh!F7+Qaisar!F7</f>
        <v>#REF!</v>
      </c>
      <c r="G7" s="2">
        <v>1</v>
      </c>
      <c r="H7" s="9">
        <v>20</v>
      </c>
      <c r="I7" s="9" t="e">
        <f>'Hand Washing Station'!#REF!+Qaramqol!I7+'Khwaja Sabzposh'!I7+Pashtonkot!I7+Belchiragh!I7+Qaisar!I7</f>
        <v>#REF!</v>
      </c>
      <c r="J7" s="27" t="s">
        <v>21</v>
      </c>
    </row>
    <row r="8" spans="1:10" ht="21" customHeight="1">
      <c r="A8" s="12"/>
      <c r="B8" s="12" t="s">
        <v>7</v>
      </c>
      <c r="C8" s="20"/>
      <c r="D8" s="20" t="s">
        <v>0</v>
      </c>
      <c r="E8" s="21"/>
      <c r="F8" s="22" t="e">
        <f>SUM(F3:F7)</f>
        <v>#REF!</v>
      </c>
      <c r="G8" s="20" t="s">
        <v>0</v>
      </c>
      <c r="H8" s="21"/>
      <c r="I8" s="22" t="e">
        <f>SUM(I3:I7)</f>
        <v>#REF!</v>
      </c>
    </row>
    <row r="9" spans="1:10">
      <c r="E9" s="8"/>
      <c r="F9" s="8"/>
    </row>
    <row r="10" spans="1:10" ht="16.5">
      <c r="G10" s="23" t="s">
        <v>18</v>
      </c>
      <c r="H10" s="24" t="e">
        <f>F8-I8</f>
        <v>#REF!</v>
      </c>
    </row>
    <row r="11" spans="1:10" ht="16.5">
      <c r="G11" s="23" t="s">
        <v>19</v>
      </c>
      <c r="H11" s="24" t="e">
        <f>H10*6</f>
        <v>#REF!</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pc="http://schemas.microsoft.com/office/infopath/2007/PartnerControl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13651D5F17AD43863627BF9C73A443" ma:contentTypeVersion="0" ma:contentTypeDescription="Create a new document." ma:contentTypeScope="" ma:versionID="c43b5146fb9f25ac0945201fd345e8ea">
  <xsd:schema xmlns:xsd="http://www.w3.org/2001/XMLSchema" xmlns:xs="http://www.w3.org/2001/XMLSchema" xmlns:p="http://schemas.microsoft.com/office/2006/metadata/properties" targetNamespace="http://schemas.microsoft.com/office/2006/metadata/properties" ma:root="true" ma:fieldsID="06e0e3112098b4d1518554ee266199a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79C95A-FBB1-4C38-9B6A-B28762D77665}">
  <ds:schemaRefs>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terms/"/>
    <ds:schemaRef ds:uri="http://purl.org/dc/dcmitype/"/>
    <ds:schemaRef ds:uri="http://purl.org/dc/elements/1.1/"/>
    <ds:schemaRef ds:uri="http://schemas.microsoft.com/office/2006/metadata/properties"/>
  </ds:schemaRefs>
</ds:datastoreItem>
</file>

<file path=customXml/itemProps2.xml><?xml version="1.0" encoding="utf-8"?>
<ds:datastoreItem xmlns:ds="http://schemas.openxmlformats.org/officeDocument/2006/customXml" ds:itemID="{AFEC5203-3003-469D-BF66-7AF8F79C1EE4}">
  <ds:schemaRefs>
    <ds:schemaRef ds:uri="http://schemas.microsoft.com/sharepoint/v3/contenttype/forms"/>
  </ds:schemaRefs>
</ds:datastoreItem>
</file>

<file path=customXml/itemProps3.xml><?xml version="1.0" encoding="utf-8"?>
<ds:datastoreItem xmlns:ds="http://schemas.openxmlformats.org/officeDocument/2006/customXml" ds:itemID="{2F26772F-4862-4AFB-9250-5A3C41EBFB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Hand Washing Station</vt:lpstr>
      <vt:lpstr>Qaramqol</vt:lpstr>
      <vt:lpstr>Khwaja Sabzposh</vt:lpstr>
      <vt:lpstr>Pashtonkot</vt:lpstr>
      <vt:lpstr>Belchiragh</vt:lpstr>
      <vt:lpstr>Qaisar</vt:lpstr>
      <vt:lpstr>Total</vt:lpstr>
      <vt:lpstr>Belchiragh!Print_Area</vt:lpstr>
      <vt:lpstr>'Hand Washing Station'!Print_Area</vt:lpstr>
      <vt:lpstr>'Khwaja Sabzposh'!Print_Area</vt:lpstr>
      <vt:lpstr>Pashtonkot!Print_Area</vt:lpstr>
      <vt:lpstr>Qaisar!Print_Area</vt:lpstr>
      <vt:lpstr>Qaramqol!Print_Area</vt:lpstr>
      <vt:lpstr>Total!Print_Area</vt:lpstr>
    </vt:vector>
  </TitlesOfParts>
  <Company>Save the Children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log_temp2</dc:creator>
  <cp:lastModifiedBy>Nasiry, Omaid</cp:lastModifiedBy>
  <cp:lastPrinted>2023-11-09T10:26:39Z</cp:lastPrinted>
  <dcterms:created xsi:type="dcterms:W3CDTF">2008-12-04T14:58:20Z</dcterms:created>
  <dcterms:modified xsi:type="dcterms:W3CDTF">2026-06-22T05:21:19Z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0x0101008E13651D5F17AD43863627BF9C73A443</vt:lpwstr>
  </property>
  <property fmtid="{D5CDD505-2E9C-101B-9397-08002B2CF9AE}" pid="3" name="SCITaxSource">
    <vt:lpwstr/>
  </property>
  <property fmtid="{D5CDD505-2E9C-101B-9397-08002B2CF9AE}" pid="4" name="SCITaxAssociatedThemes">
    <vt:lpwstr/>
  </property>
  <property fmtid="{D5CDD505-2E9C-101B-9397-08002B2CF9AE}" pid="5" name="SCITaxAssociatedDepartments">
    <vt:lpwstr/>
  </property>
  <property fmtid="{D5CDD505-2E9C-101B-9397-08002B2CF9AE}" pid="6" name="SCITaxPartners">
    <vt:lpwstr/>
  </property>
  <property fmtid="{D5CDD505-2E9C-101B-9397-08002B2CF9AE}" pid="7" name="SCITaxKeywords">
    <vt:lpwstr/>
  </property>
  <property fmtid="{D5CDD505-2E9C-101B-9397-08002B2CF9AE}" pid="8" name="SCITaxAssociatedLocations">
    <vt:lpwstr/>
  </property>
  <property fmtid="{D5CDD505-2E9C-101B-9397-08002B2CF9AE}" pid="9" name="SCITaxDisasterType">
    <vt:lpwstr/>
  </property>
  <property fmtid="{D5CDD505-2E9C-101B-9397-08002B2CF9AE}" pid="10" name="Created By">
    <vt:lpwstr>i:0#.w|sci\s.ramesh</vt:lpwstr>
  </property>
  <property fmtid="{D5CDD505-2E9C-101B-9397-08002B2CF9AE}" pid="11" name="Modified By">
    <vt:lpwstr>i:0#.w|sci\s.ramesh</vt:lpwstr>
  </property>
  <property fmtid="{D5CDD505-2E9C-101B-9397-08002B2CF9AE}" pid="12" name="FileLeafRef">
    <vt:lpwstr>SC-PR-07 - Procurement Request (v1.1).xlsx</vt:lpwstr>
  </property>
  <property fmtid="{D5CDD505-2E9C-101B-9397-08002B2CF9AE}" pid="13" name="SCITaxPrimaryLocation">
    <vt:lpwstr/>
  </property>
  <property fmtid="{D5CDD505-2E9C-101B-9397-08002B2CF9AE}" pid="14" name="SCITaxDocumentCategory">
    <vt:lpwstr/>
  </property>
  <property fmtid="{D5CDD505-2E9C-101B-9397-08002B2CF9AE}" pid="15" name="SCITaxLanguage">
    <vt:lpwstr/>
  </property>
  <property fmtid="{D5CDD505-2E9C-101B-9397-08002B2CF9AE}" pid="16" name="SCITaxPrimaryTheme">
    <vt:lpwstr/>
  </property>
  <property fmtid="{D5CDD505-2E9C-101B-9397-08002B2CF9AE}" pid="17" name="SCITaxPrimaryDepartment">
    <vt:lpwstr/>
  </property>
</Properties>
</file>